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429"/>
  <workbookPr/>
  <mc:AlternateContent xmlns:mc="http://schemas.openxmlformats.org/markup-compatibility/2006">
    <mc:Choice Requires="x15">
      <x15ac:absPath xmlns:x15ac="http://schemas.microsoft.com/office/spreadsheetml/2010/11/ac" url="K:\CD - LGBA\Municipalities\07. IYM\2024-25\01. National publication\Q2\03. Final\Detail per municipal service\Energy\01. Statement of financial performance\"/>
    </mc:Choice>
  </mc:AlternateContent>
  <xr:revisionPtr revIDLastSave="0" documentId="13_ncr:1_{13FB1047-7F30-4C02-9C6C-6733D303045A}" xr6:coauthVersionLast="47" xr6:coauthVersionMax="47" xr10:uidLastSave="{00000000-0000-0000-0000-000000000000}"/>
  <workbookProtection workbookAlgorithmName="SHA-512" workbookHashValue="mqgy3qpvrCxr2UtZMUY+ndmHS6OYo3AjlJAw59bcNMRQuR97CB9WLKJBVkSkYuZW+xF1mk7Za8LeWCAGOwwmBQ==" workbookSaltValue="l69etbjQjcuTaMkraGKhkw==" workbookSpinCount="100000" lockStructure="1"/>
  <bookViews>
    <workbookView xWindow="-120" yWindow="-120" windowWidth="29040" windowHeight="15990" xr2:uid="{00000000-000D-0000-FFFF-FFFF00000000}"/>
  </bookViews>
  <sheets>
    <sheet name="Summary" sheetId="55" r:id="rId1"/>
    <sheet name="ETH" sheetId="1" r:id="rId2"/>
    <sheet name="KZN212" sheetId="2" r:id="rId3"/>
    <sheet name="KZN213" sheetId="3" r:id="rId4"/>
    <sheet name="KZN214" sheetId="4" r:id="rId5"/>
    <sheet name="KZN216" sheetId="5" r:id="rId6"/>
    <sheet name="DC21" sheetId="6" r:id="rId7"/>
    <sheet name="KZN221" sheetId="7" r:id="rId8"/>
    <sheet name="KZN222" sheetId="8" r:id="rId9"/>
    <sheet name="KZN223" sheetId="9" r:id="rId10"/>
    <sheet name="KZN224" sheetId="10" r:id="rId11"/>
    <sheet name="KZN225" sheetId="11" r:id="rId12"/>
    <sheet name="KZN226" sheetId="12" r:id="rId13"/>
    <sheet name="KZN227" sheetId="13" r:id="rId14"/>
    <sheet name="DC22" sheetId="14" r:id="rId15"/>
    <sheet name="KZN235" sheetId="15" r:id="rId16"/>
    <sheet name="KZN237" sheetId="16" r:id="rId17"/>
    <sheet name="KZN238" sheetId="17" r:id="rId18"/>
    <sheet name="DC23" sheetId="18" r:id="rId19"/>
    <sheet name="KZN241" sheetId="19" r:id="rId20"/>
    <sheet name="KZN242" sheetId="20" r:id="rId21"/>
    <sheet name="KZN244" sheetId="21" r:id="rId22"/>
    <sheet name="KZN245" sheetId="22" r:id="rId23"/>
    <sheet name="DC24" sheetId="23" r:id="rId24"/>
    <sheet name="KZN252" sheetId="24" r:id="rId25"/>
    <sheet name="KZN253" sheetId="25" r:id="rId26"/>
    <sheet name="KZN254" sheetId="26" r:id="rId27"/>
    <sheet name="DC25" sheetId="27" r:id="rId28"/>
    <sheet name="KZN261" sheetId="28" r:id="rId29"/>
    <sheet name="KZN262" sheetId="29" r:id="rId30"/>
    <sheet name="KZN263" sheetId="30" r:id="rId31"/>
    <sheet name="KZN265" sheetId="31" r:id="rId32"/>
    <sheet name="KZN266" sheetId="32" r:id="rId33"/>
    <sheet name="DC26" sheetId="33" r:id="rId34"/>
    <sheet name="KZN271" sheetId="34" r:id="rId35"/>
    <sheet name="KZN272" sheetId="35" r:id="rId36"/>
    <sheet name="KZN275" sheetId="36" r:id="rId37"/>
    <sheet name="KZN276" sheetId="37" r:id="rId38"/>
    <sheet name="DC27" sheetId="38" r:id="rId39"/>
    <sheet name="KZN281" sheetId="39" r:id="rId40"/>
    <sheet name="KZN282" sheetId="40" r:id="rId41"/>
    <sheet name="KZN284" sheetId="41" r:id="rId42"/>
    <sheet name="KZN285" sheetId="42" r:id="rId43"/>
    <sheet name="KZN286" sheetId="43" r:id="rId44"/>
    <sheet name="DC28" sheetId="44" r:id="rId45"/>
    <sheet name="KZN291" sheetId="45" r:id="rId46"/>
    <sheet name="KZN292" sheetId="46" r:id="rId47"/>
    <sheet name="KZN293" sheetId="47" r:id="rId48"/>
    <sheet name="KZN294" sheetId="48" r:id="rId49"/>
    <sheet name="DC29" sheetId="49" r:id="rId50"/>
    <sheet name="KZN433" sheetId="50" r:id="rId51"/>
    <sheet name="KZN434" sheetId="51" r:id="rId52"/>
    <sheet name="KZN435" sheetId="52" r:id="rId53"/>
    <sheet name="KZN436" sheetId="53" r:id="rId54"/>
    <sheet name="DC43" sheetId="54" r:id="rId55"/>
  </sheets>
  <definedNames>
    <definedName name="_xlnm.Print_Area" localSheetId="6">'DC21'!$A$1:$AA$59</definedName>
    <definedName name="_xlnm.Print_Area" localSheetId="14">'DC22'!$A$1:$AA$59</definedName>
    <definedName name="_xlnm.Print_Area" localSheetId="18">'DC23'!$A$1:$AA$59</definedName>
    <definedName name="_xlnm.Print_Area" localSheetId="23">'DC24'!$A$1:$AA$59</definedName>
    <definedName name="_xlnm.Print_Area" localSheetId="27">'DC25'!$A$1:$AA$59</definedName>
    <definedName name="_xlnm.Print_Area" localSheetId="33">'DC26'!$A$1:$AA$59</definedName>
    <definedName name="_xlnm.Print_Area" localSheetId="38">'DC27'!$A$1:$AA$59</definedName>
    <definedName name="_xlnm.Print_Area" localSheetId="44">'DC28'!$A$1:$AA$59</definedName>
    <definedName name="_xlnm.Print_Area" localSheetId="49">'DC29'!$A$1:$AA$59</definedName>
    <definedName name="_xlnm.Print_Area" localSheetId="54">'DC43'!$A$1:$AA$59</definedName>
    <definedName name="_xlnm.Print_Area" localSheetId="1">ETH!$A$1:$AA$59</definedName>
    <definedName name="_xlnm.Print_Area" localSheetId="2">'KZN212'!$A$1:$AA$59</definedName>
    <definedName name="_xlnm.Print_Area" localSheetId="3">'KZN213'!$A$1:$AA$59</definedName>
    <definedName name="_xlnm.Print_Area" localSheetId="4">'KZN214'!$A$1:$AA$59</definedName>
    <definedName name="_xlnm.Print_Area" localSheetId="5">'KZN216'!$A$1:$AA$59</definedName>
    <definedName name="_xlnm.Print_Area" localSheetId="7">'KZN221'!$A$1:$AA$59</definedName>
    <definedName name="_xlnm.Print_Area" localSheetId="8">'KZN222'!$A$1:$AA$59</definedName>
    <definedName name="_xlnm.Print_Area" localSheetId="9">'KZN223'!$A$1:$AA$59</definedName>
    <definedName name="_xlnm.Print_Area" localSheetId="10">'KZN224'!$A$1:$AA$59</definedName>
    <definedName name="_xlnm.Print_Area" localSheetId="11">'KZN225'!$A$1:$AA$59</definedName>
    <definedName name="_xlnm.Print_Area" localSheetId="12">'KZN226'!$A$1:$AA$59</definedName>
    <definedName name="_xlnm.Print_Area" localSheetId="13">'KZN227'!$A$1:$AA$59</definedName>
    <definedName name="_xlnm.Print_Area" localSheetId="15">'KZN235'!$A$1:$AA$59</definedName>
    <definedName name="_xlnm.Print_Area" localSheetId="16">'KZN237'!$A$1:$AA$59</definedName>
    <definedName name="_xlnm.Print_Area" localSheetId="17">'KZN238'!$A$1:$AA$59</definedName>
    <definedName name="_xlnm.Print_Area" localSheetId="19">'KZN241'!$A$1:$AA$59</definedName>
    <definedName name="_xlnm.Print_Area" localSheetId="20">'KZN242'!$A$1:$AA$59</definedName>
    <definedName name="_xlnm.Print_Area" localSheetId="21">'KZN244'!$A$1:$AA$59</definedName>
    <definedName name="_xlnm.Print_Area" localSheetId="22">'KZN245'!$A$1:$AA$59</definedName>
    <definedName name="_xlnm.Print_Area" localSheetId="24">'KZN252'!$A$1:$AA$59</definedName>
    <definedName name="_xlnm.Print_Area" localSheetId="25">'KZN253'!$A$1:$AA$59</definedName>
    <definedName name="_xlnm.Print_Area" localSheetId="26">'KZN254'!$A$1:$AA$59</definedName>
    <definedName name="_xlnm.Print_Area" localSheetId="28">'KZN261'!$A$1:$AA$59</definedName>
    <definedName name="_xlnm.Print_Area" localSheetId="29">'KZN262'!$A$1:$AA$59</definedName>
    <definedName name="_xlnm.Print_Area" localSheetId="30">'KZN263'!$A$1:$AA$59</definedName>
    <definedName name="_xlnm.Print_Area" localSheetId="31">'KZN265'!$A$1:$AA$59</definedName>
    <definedName name="_xlnm.Print_Area" localSheetId="32">'KZN266'!$A$1:$AA$59</definedName>
    <definedName name="_xlnm.Print_Area" localSheetId="34">'KZN271'!$A$1:$AA$59</definedName>
    <definedName name="_xlnm.Print_Area" localSheetId="35">'KZN272'!$A$1:$AA$59</definedName>
    <definedName name="_xlnm.Print_Area" localSheetId="36">'KZN275'!$A$1:$AA$59</definedName>
    <definedName name="_xlnm.Print_Area" localSheetId="37">'KZN276'!$A$1:$AA$59</definedName>
    <definedName name="_xlnm.Print_Area" localSheetId="39">'KZN281'!$A$1:$AA$59</definedName>
    <definedName name="_xlnm.Print_Area" localSheetId="40">'KZN282'!$A$1:$AA$59</definedName>
    <definedName name="_xlnm.Print_Area" localSheetId="41">'KZN284'!$A$1:$AA$59</definedName>
    <definedName name="_xlnm.Print_Area" localSheetId="42">'KZN285'!$A$1:$AA$59</definedName>
    <definedName name="_xlnm.Print_Area" localSheetId="43">'KZN286'!$A$1:$AA$59</definedName>
    <definedName name="_xlnm.Print_Area" localSheetId="45">'KZN291'!$A$1:$AA$59</definedName>
    <definedName name="_xlnm.Print_Area" localSheetId="46">'KZN292'!$A$1:$AA$59</definedName>
    <definedName name="_xlnm.Print_Area" localSheetId="47">'KZN293'!$A$1:$AA$59</definedName>
    <definedName name="_xlnm.Print_Area" localSheetId="48">'KZN294'!$A$1:$AA$59</definedName>
    <definedName name="_xlnm.Print_Area" localSheetId="50">'KZN433'!$A$1:$AA$59</definedName>
    <definedName name="_xlnm.Print_Area" localSheetId="51">'KZN434'!$A$1:$AA$59</definedName>
    <definedName name="_xlnm.Print_Area" localSheetId="52">'KZN435'!$A$1:$AA$59</definedName>
    <definedName name="_xlnm.Print_Area" localSheetId="53">'KZN436'!$A$1:$AA$59</definedName>
    <definedName name="_xlnm.Print_Area" localSheetId="0">Summary!$A$1:$AA$59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A47" i="2" l="1"/>
  <c r="Y47" i="2"/>
  <c r="X47" i="2"/>
  <c r="W47" i="2"/>
  <c r="V47" i="2"/>
  <c r="U47" i="2"/>
  <c r="T47" i="2"/>
  <c r="S47" i="2"/>
  <c r="R47" i="2"/>
  <c r="Q47" i="2"/>
  <c r="P47" i="2"/>
  <c r="O47" i="2"/>
  <c r="N47" i="2"/>
  <c r="M47" i="2"/>
  <c r="L47" i="2"/>
  <c r="K47" i="2"/>
  <c r="J47" i="2"/>
  <c r="I47" i="2"/>
  <c r="H47" i="2"/>
  <c r="G47" i="2"/>
  <c r="F47" i="2"/>
  <c r="E47" i="2"/>
  <c r="D47" i="2"/>
  <c r="C47" i="2"/>
  <c r="AA32" i="2"/>
  <c r="AA48" i="2" s="1"/>
  <c r="AA51" i="2" s="1"/>
  <c r="AA53" i="2" s="1"/>
  <c r="AA56" i="2" s="1"/>
  <c r="AA59" i="2" s="1"/>
  <c r="Y32" i="2"/>
  <c r="X32" i="2"/>
  <c r="Z32" i="2" s="1"/>
  <c r="W32" i="2"/>
  <c r="W48" i="2" s="1"/>
  <c r="W51" i="2" s="1"/>
  <c r="W53" i="2" s="1"/>
  <c r="W56" i="2" s="1"/>
  <c r="W59" i="2" s="1"/>
  <c r="V32" i="2"/>
  <c r="V48" i="2" s="1"/>
  <c r="V51" i="2" s="1"/>
  <c r="V53" i="2" s="1"/>
  <c r="V56" i="2" s="1"/>
  <c r="V59" i="2" s="1"/>
  <c r="U32" i="2"/>
  <c r="U48" i="2" s="1"/>
  <c r="U51" i="2" s="1"/>
  <c r="U53" i="2" s="1"/>
  <c r="U56" i="2" s="1"/>
  <c r="U59" i="2" s="1"/>
  <c r="T32" i="2"/>
  <c r="T48" i="2" s="1"/>
  <c r="T51" i="2" s="1"/>
  <c r="T53" i="2" s="1"/>
  <c r="T56" i="2" s="1"/>
  <c r="T59" i="2" s="1"/>
  <c r="S32" i="2"/>
  <c r="S48" i="2" s="1"/>
  <c r="S51" i="2" s="1"/>
  <c r="S53" i="2" s="1"/>
  <c r="S56" i="2" s="1"/>
  <c r="S59" i="2" s="1"/>
  <c r="R32" i="2"/>
  <c r="R48" i="2" s="1"/>
  <c r="R51" i="2" s="1"/>
  <c r="R53" i="2" s="1"/>
  <c r="R56" i="2" s="1"/>
  <c r="R59" i="2" s="1"/>
  <c r="Q32" i="2"/>
  <c r="P32" i="2"/>
  <c r="P48" i="2" s="1"/>
  <c r="P51" i="2" s="1"/>
  <c r="P53" i="2" s="1"/>
  <c r="P56" i="2" s="1"/>
  <c r="P59" i="2" s="1"/>
  <c r="O32" i="2"/>
  <c r="O48" i="2" s="1"/>
  <c r="O51" i="2" s="1"/>
  <c r="O53" i="2" s="1"/>
  <c r="O56" i="2" s="1"/>
  <c r="O59" i="2" s="1"/>
  <c r="N32" i="2"/>
  <c r="N48" i="2" s="1"/>
  <c r="N51" i="2" s="1"/>
  <c r="N53" i="2" s="1"/>
  <c r="N56" i="2" s="1"/>
  <c r="N59" i="2" s="1"/>
  <c r="M32" i="2"/>
  <c r="L32" i="2"/>
  <c r="L48" i="2" s="1"/>
  <c r="L51" i="2" s="1"/>
  <c r="L53" i="2" s="1"/>
  <c r="L56" i="2" s="1"/>
  <c r="L59" i="2" s="1"/>
  <c r="K32" i="2"/>
  <c r="K48" i="2" s="1"/>
  <c r="K51" i="2" s="1"/>
  <c r="K53" i="2" s="1"/>
  <c r="K56" i="2" s="1"/>
  <c r="K59" i="2" s="1"/>
  <c r="J32" i="2"/>
  <c r="J48" i="2" s="1"/>
  <c r="J51" i="2" s="1"/>
  <c r="J53" i="2" s="1"/>
  <c r="J56" i="2" s="1"/>
  <c r="J59" i="2" s="1"/>
  <c r="I32" i="2"/>
  <c r="H32" i="2"/>
  <c r="H48" i="2" s="1"/>
  <c r="H51" i="2" s="1"/>
  <c r="H53" i="2" s="1"/>
  <c r="H56" i="2" s="1"/>
  <c r="H59" i="2" s="1"/>
  <c r="G32" i="2"/>
  <c r="G48" i="2" s="1"/>
  <c r="G51" i="2" s="1"/>
  <c r="G53" i="2" s="1"/>
  <c r="G56" i="2" s="1"/>
  <c r="G59" i="2" s="1"/>
  <c r="F32" i="2"/>
  <c r="F48" i="2" s="1"/>
  <c r="F51" i="2" s="1"/>
  <c r="F53" i="2" s="1"/>
  <c r="F56" i="2" s="1"/>
  <c r="F59" i="2" s="1"/>
  <c r="E32" i="2"/>
  <c r="D32" i="2"/>
  <c r="D48" i="2" s="1"/>
  <c r="D51" i="2" s="1"/>
  <c r="D53" i="2" s="1"/>
  <c r="D56" i="2" s="1"/>
  <c r="D59" i="2" s="1"/>
  <c r="C32" i="2"/>
  <c r="C48" i="2" s="1"/>
  <c r="C51" i="2" s="1"/>
  <c r="C53" i="2" s="1"/>
  <c r="C56" i="2" s="1"/>
  <c r="C59" i="2" s="1"/>
  <c r="D56" i="3"/>
  <c r="D59" i="3" s="1"/>
  <c r="AA47" i="3"/>
  <c r="Y47" i="3"/>
  <c r="Y48" i="3" s="1"/>
  <c r="Y51" i="3" s="1"/>
  <c r="Y53" i="3" s="1"/>
  <c r="Y56" i="3" s="1"/>
  <c r="Y59" i="3" s="1"/>
  <c r="X47" i="3"/>
  <c r="W47" i="3"/>
  <c r="V47" i="3"/>
  <c r="U47" i="3"/>
  <c r="T47" i="3"/>
  <c r="S47" i="3"/>
  <c r="R47" i="3"/>
  <c r="Q47" i="3"/>
  <c r="P47" i="3"/>
  <c r="P48" i="3" s="1"/>
  <c r="P51" i="3" s="1"/>
  <c r="P53" i="3" s="1"/>
  <c r="P56" i="3" s="1"/>
  <c r="P59" i="3" s="1"/>
  <c r="O47" i="3"/>
  <c r="N47" i="3"/>
  <c r="M47" i="3"/>
  <c r="L47" i="3"/>
  <c r="K47" i="3"/>
  <c r="J47" i="3"/>
  <c r="I47" i="3"/>
  <c r="H47" i="3"/>
  <c r="G47" i="3"/>
  <c r="F47" i="3"/>
  <c r="E47" i="3"/>
  <c r="D47" i="3"/>
  <c r="C47" i="3"/>
  <c r="AA32" i="3"/>
  <c r="AA48" i="3" s="1"/>
  <c r="AA51" i="3" s="1"/>
  <c r="AA53" i="3" s="1"/>
  <c r="AA56" i="3" s="1"/>
  <c r="AA59" i="3" s="1"/>
  <c r="Z32" i="3"/>
  <c r="Y32" i="3"/>
  <c r="X32" i="3"/>
  <c r="X48" i="3" s="1"/>
  <c r="W32" i="3"/>
  <c r="W48" i="3" s="1"/>
  <c r="W51" i="3" s="1"/>
  <c r="W53" i="3" s="1"/>
  <c r="W56" i="3" s="1"/>
  <c r="W59" i="3" s="1"/>
  <c r="V32" i="3"/>
  <c r="V48" i="3" s="1"/>
  <c r="V51" i="3" s="1"/>
  <c r="V53" i="3" s="1"/>
  <c r="V56" i="3" s="1"/>
  <c r="V59" i="3" s="1"/>
  <c r="U32" i="3"/>
  <c r="U48" i="3" s="1"/>
  <c r="U51" i="3" s="1"/>
  <c r="U53" i="3" s="1"/>
  <c r="U56" i="3" s="1"/>
  <c r="U59" i="3" s="1"/>
  <c r="T32" i="3"/>
  <c r="T48" i="3" s="1"/>
  <c r="T51" i="3" s="1"/>
  <c r="T53" i="3" s="1"/>
  <c r="T56" i="3" s="1"/>
  <c r="T59" i="3" s="1"/>
  <c r="S32" i="3"/>
  <c r="S48" i="3" s="1"/>
  <c r="S51" i="3" s="1"/>
  <c r="S53" i="3" s="1"/>
  <c r="S56" i="3" s="1"/>
  <c r="S59" i="3" s="1"/>
  <c r="R32" i="3"/>
  <c r="R48" i="3" s="1"/>
  <c r="R51" i="3" s="1"/>
  <c r="R53" i="3" s="1"/>
  <c r="R56" i="3" s="1"/>
  <c r="R59" i="3" s="1"/>
  <c r="Q32" i="3"/>
  <c r="P32" i="3"/>
  <c r="O32" i="3"/>
  <c r="O48" i="3" s="1"/>
  <c r="O51" i="3" s="1"/>
  <c r="O53" i="3" s="1"/>
  <c r="O56" i="3" s="1"/>
  <c r="O59" i="3" s="1"/>
  <c r="N32" i="3"/>
  <c r="N48" i="3" s="1"/>
  <c r="N51" i="3" s="1"/>
  <c r="N53" i="3" s="1"/>
  <c r="N56" i="3" s="1"/>
  <c r="N59" i="3" s="1"/>
  <c r="M32" i="3"/>
  <c r="M48" i="3" s="1"/>
  <c r="M51" i="3" s="1"/>
  <c r="M53" i="3" s="1"/>
  <c r="M56" i="3" s="1"/>
  <c r="M59" i="3" s="1"/>
  <c r="L32" i="3"/>
  <c r="L48" i="3" s="1"/>
  <c r="L51" i="3" s="1"/>
  <c r="L53" i="3" s="1"/>
  <c r="L56" i="3" s="1"/>
  <c r="L59" i="3" s="1"/>
  <c r="K32" i="3"/>
  <c r="K48" i="3" s="1"/>
  <c r="K51" i="3" s="1"/>
  <c r="K53" i="3" s="1"/>
  <c r="K56" i="3" s="1"/>
  <c r="K59" i="3" s="1"/>
  <c r="J32" i="3"/>
  <c r="J48" i="3" s="1"/>
  <c r="J51" i="3" s="1"/>
  <c r="J53" i="3" s="1"/>
  <c r="J56" i="3" s="1"/>
  <c r="J59" i="3" s="1"/>
  <c r="I32" i="3"/>
  <c r="H32" i="3"/>
  <c r="H48" i="3" s="1"/>
  <c r="H51" i="3" s="1"/>
  <c r="H53" i="3" s="1"/>
  <c r="H56" i="3" s="1"/>
  <c r="H59" i="3" s="1"/>
  <c r="G32" i="3"/>
  <c r="G48" i="3" s="1"/>
  <c r="G51" i="3" s="1"/>
  <c r="G53" i="3" s="1"/>
  <c r="G56" i="3" s="1"/>
  <c r="G59" i="3" s="1"/>
  <c r="F32" i="3"/>
  <c r="F48" i="3" s="1"/>
  <c r="F51" i="3" s="1"/>
  <c r="F53" i="3" s="1"/>
  <c r="F56" i="3" s="1"/>
  <c r="F59" i="3" s="1"/>
  <c r="E32" i="3"/>
  <c r="E48" i="3" s="1"/>
  <c r="E51" i="3" s="1"/>
  <c r="E53" i="3" s="1"/>
  <c r="E56" i="3" s="1"/>
  <c r="E59" i="3" s="1"/>
  <c r="D32" i="3"/>
  <c r="D48" i="3" s="1"/>
  <c r="D51" i="3" s="1"/>
  <c r="D53" i="3" s="1"/>
  <c r="C32" i="3"/>
  <c r="C48" i="3" s="1"/>
  <c r="C51" i="3" s="1"/>
  <c r="C53" i="3" s="1"/>
  <c r="C56" i="3" s="1"/>
  <c r="C59" i="3" s="1"/>
  <c r="M56" i="4"/>
  <c r="M59" i="4" s="1"/>
  <c r="U51" i="4"/>
  <c r="U53" i="4" s="1"/>
  <c r="U56" i="4" s="1"/>
  <c r="U59" i="4" s="1"/>
  <c r="V48" i="4"/>
  <c r="V51" i="4" s="1"/>
  <c r="V53" i="4" s="1"/>
  <c r="V56" i="4" s="1"/>
  <c r="V59" i="4" s="1"/>
  <c r="P48" i="4"/>
  <c r="P51" i="4" s="1"/>
  <c r="P53" i="4" s="1"/>
  <c r="P56" i="4" s="1"/>
  <c r="P59" i="4" s="1"/>
  <c r="AA47" i="4"/>
  <c r="Y47" i="4"/>
  <c r="Z47" i="4" s="1"/>
  <c r="X47" i="4"/>
  <c r="W47" i="4"/>
  <c r="V47" i="4"/>
  <c r="U47" i="4"/>
  <c r="T47" i="4"/>
  <c r="S47" i="4"/>
  <c r="R47" i="4"/>
  <c r="Q47" i="4"/>
  <c r="P47" i="4"/>
  <c r="O47" i="4"/>
  <c r="N47" i="4"/>
  <c r="M47" i="4"/>
  <c r="L47" i="4"/>
  <c r="K47" i="4"/>
  <c r="J47" i="4"/>
  <c r="I47" i="4"/>
  <c r="H47" i="4"/>
  <c r="G47" i="4"/>
  <c r="F47" i="4"/>
  <c r="E47" i="4"/>
  <c r="D47" i="4"/>
  <c r="C47" i="4"/>
  <c r="AA32" i="4"/>
  <c r="AA48" i="4" s="1"/>
  <c r="AA51" i="4" s="1"/>
  <c r="AA53" i="4" s="1"/>
  <c r="AA56" i="4" s="1"/>
  <c r="AA59" i="4" s="1"/>
  <c r="Z32" i="4"/>
  <c r="Y32" i="4"/>
  <c r="X32" i="4"/>
  <c r="X48" i="4" s="1"/>
  <c r="W32" i="4"/>
  <c r="W48" i="4" s="1"/>
  <c r="W51" i="4" s="1"/>
  <c r="W53" i="4" s="1"/>
  <c r="W56" i="4" s="1"/>
  <c r="W59" i="4" s="1"/>
  <c r="V32" i="4"/>
  <c r="U32" i="4"/>
  <c r="U48" i="4" s="1"/>
  <c r="T32" i="4"/>
  <c r="T48" i="4" s="1"/>
  <c r="T51" i="4" s="1"/>
  <c r="T53" i="4" s="1"/>
  <c r="T56" i="4" s="1"/>
  <c r="T59" i="4" s="1"/>
  <c r="S32" i="4"/>
  <c r="S48" i="4" s="1"/>
  <c r="S51" i="4" s="1"/>
  <c r="S53" i="4" s="1"/>
  <c r="S56" i="4" s="1"/>
  <c r="S59" i="4" s="1"/>
  <c r="R32" i="4"/>
  <c r="R48" i="4" s="1"/>
  <c r="R51" i="4" s="1"/>
  <c r="R53" i="4" s="1"/>
  <c r="R56" i="4" s="1"/>
  <c r="R59" i="4" s="1"/>
  <c r="Q32" i="4"/>
  <c r="P32" i="4"/>
  <c r="O32" i="4"/>
  <c r="O48" i="4" s="1"/>
  <c r="O51" i="4" s="1"/>
  <c r="O53" i="4" s="1"/>
  <c r="O56" i="4" s="1"/>
  <c r="O59" i="4" s="1"/>
  <c r="N32" i="4"/>
  <c r="N48" i="4" s="1"/>
  <c r="N51" i="4" s="1"/>
  <c r="N53" i="4" s="1"/>
  <c r="N56" i="4" s="1"/>
  <c r="N59" i="4" s="1"/>
  <c r="M32" i="4"/>
  <c r="M48" i="4" s="1"/>
  <c r="M51" i="4" s="1"/>
  <c r="M53" i="4" s="1"/>
  <c r="L32" i="4"/>
  <c r="L48" i="4" s="1"/>
  <c r="L51" i="4" s="1"/>
  <c r="L53" i="4" s="1"/>
  <c r="L56" i="4" s="1"/>
  <c r="L59" i="4" s="1"/>
  <c r="K32" i="4"/>
  <c r="K48" i="4" s="1"/>
  <c r="K51" i="4" s="1"/>
  <c r="K53" i="4" s="1"/>
  <c r="K56" i="4" s="1"/>
  <c r="K59" i="4" s="1"/>
  <c r="J32" i="4"/>
  <c r="J48" i="4" s="1"/>
  <c r="J51" i="4" s="1"/>
  <c r="J53" i="4" s="1"/>
  <c r="J56" i="4" s="1"/>
  <c r="J59" i="4" s="1"/>
  <c r="I32" i="4"/>
  <c r="H32" i="4"/>
  <c r="H48" i="4" s="1"/>
  <c r="H51" i="4" s="1"/>
  <c r="H53" i="4" s="1"/>
  <c r="H56" i="4" s="1"/>
  <c r="H59" i="4" s="1"/>
  <c r="G32" i="4"/>
  <c r="G48" i="4" s="1"/>
  <c r="G51" i="4" s="1"/>
  <c r="G53" i="4" s="1"/>
  <c r="G56" i="4" s="1"/>
  <c r="G59" i="4" s="1"/>
  <c r="F32" i="4"/>
  <c r="F48" i="4" s="1"/>
  <c r="F51" i="4" s="1"/>
  <c r="F53" i="4" s="1"/>
  <c r="F56" i="4" s="1"/>
  <c r="F59" i="4" s="1"/>
  <c r="E32" i="4"/>
  <c r="E48" i="4" s="1"/>
  <c r="E51" i="4" s="1"/>
  <c r="E53" i="4" s="1"/>
  <c r="E56" i="4" s="1"/>
  <c r="E59" i="4" s="1"/>
  <c r="D32" i="4"/>
  <c r="D48" i="4" s="1"/>
  <c r="D51" i="4" s="1"/>
  <c r="D53" i="4" s="1"/>
  <c r="D56" i="4" s="1"/>
  <c r="D59" i="4" s="1"/>
  <c r="C32" i="4"/>
  <c r="C48" i="4" s="1"/>
  <c r="C51" i="4" s="1"/>
  <c r="C53" i="4" s="1"/>
  <c r="C56" i="4" s="1"/>
  <c r="C59" i="4" s="1"/>
  <c r="T59" i="5"/>
  <c r="M48" i="5"/>
  <c r="M51" i="5" s="1"/>
  <c r="M53" i="5" s="1"/>
  <c r="M56" i="5" s="1"/>
  <c r="M59" i="5" s="1"/>
  <c r="H48" i="5"/>
  <c r="H51" i="5" s="1"/>
  <c r="H53" i="5" s="1"/>
  <c r="H56" i="5" s="1"/>
  <c r="H59" i="5" s="1"/>
  <c r="AA47" i="5"/>
  <c r="Y47" i="5"/>
  <c r="X47" i="5"/>
  <c r="Z47" i="5" s="1"/>
  <c r="W47" i="5"/>
  <c r="V47" i="5"/>
  <c r="U47" i="5"/>
  <c r="T47" i="5"/>
  <c r="S47" i="5"/>
  <c r="R47" i="5"/>
  <c r="Q47" i="5"/>
  <c r="P47" i="5"/>
  <c r="O47" i="5"/>
  <c r="N47" i="5"/>
  <c r="M47" i="5"/>
  <c r="L47" i="5"/>
  <c r="K47" i="5"/>
  <c r="J47" i="5"/>
  <c r="I47" i="5"/>
  <c r="H47" i="5"/>
  <c r="G47" i="5"/>
  <c r="F47" i="5"/>
  <c r="E47" i="5"/>
  <c r="D47" i="5"/>
  <c r="C47" i="5"/>
  <c r="AA32" i="5"/>
  <c r="AA48" i="5" s="1"/>
  <c r="AA51" i="5" s="1"/>
  <c r="AA53" i="5" s="1"/>
  <c r="AA56" i="5" s="1"/>
  <c r="AA59" i="5" s="1"/>
  <c r="Y32" i="5"/>
  <c r="Y48" i="5" s="1"/>
  <c r="Y51" i="5" s="1"/>
  <c r="Y53" i="5" s="1"/>
  <c r="Y56" i="5" s="1"/>
  <c r="Y59" i="5" s="1"/>
  <c r="X32" i="5"/>
  <c r="W32" i="5"/>
  <c r="W48" i="5" s="1"/>
  <c r="W51" i="5" s="1"/>
  <c r="W53" i="5" s="1"/>
  <c r="W56" i="5" s="1"/>
  <c r="W59" i="5" s="1"/>
  <c r="V32" i="5"/>
  <c r="U32" i="5"/>
  <c r="U48" i="5" s="1"/>
  <c r="U51" i="5" s="1"/>
  <c r="U53" i="5" s="1"/>
  <c r="U56" i="5" s="1"/>
  <c r="U59" i="5" s="1"/>
  <c r="T32" i="5"/>
  <c r="T48" i="5" s="1"/>
  <c r="T51" i="5" s="1"/>
  <c r="T53" i="5" s="1"/>
  <c r="T56" i="5" s="1"/>
  <c r="S32" i="5"/>
  <c r="S48" i="5" s="1"/>
  <c r="S51" i="5" s="1"/>
  <c r="S53" i="5" s="1"/>
  <c r="S56" i="5" s="1"/>
  <c r="S59" i="5" s="1"/>
  <c r="R32" i="5"/>
  <c r="Q32" i="5"/>
  <c r="Q48" i="5" s="1"/>
  <c r="Q51" i="5" s="1"/>
  <c r="Q53" i="5" s="1"/>
  <c r="Q56" i="5" s="1"/>
  <c r="Q59" i="5" s="1"/>
  <c r="P32" i="5"/>
  <c r="P48" i="5" s="1"/>
  <c r="P51" i="5" s="1"/>
  <c r="P53" i="5" s="1"/>
  <c r="P56" i="5" s="1"/>
  <c r="P59" i="5" s="1"/>
  <c r="O32" i="5"/>
  <c r="O48" i="5" s="1"/>
  <c r="O51" i="5" s="1"/>
  <c r="O53" i="5" s="1"/>
  <c r="O56" i="5" s="1"/>
  <c r="O59" i="5" s="1"/>
  <c r="N32" i="5"/>
  <c r="M32" i="5"/>
  <c r="L32" i="5"/>
  <c r="L48" i="5" s="1"/>
  <c r="L51" i="5" s="1"/>
  <c r="L53" i="5" s="1"/>
  <c r="L56" i="5" s="1"/>
  <c r="L59" i="5" s="1"/>
  <c r="K32" i="5"/>
  <c r="K48" i="5" s="1"/>
  <c r="K51" i="5" s="1"/>
  <c r="K53" i="5" s="1"/>
  <c r="K56" i="5" s="1"/>
  <c r="K59" i="5" s="1"/>
  <c r="J32" i="5"/>
  <c r="I32" i="5"/>
  <c r="I48" i="5" s="1"/>
  <c r="I51" i="5" s="1"/>
  <c r="I53" i="5" s="1"/>
  <c r="I56" i="5" s="1"/>
  <c r="I59" i="5" s="1"/>
  <c r="H32" i="5"/>
  <c r="G32" i="5"/>
  <c r="G48" i="5" s="1"/>
  <c r="G51" i="5" s="1"/>
  <c r="G53" i="5" s="1"/>
  <c r="G56" i="5" s="1"/>
  <c r="G59" i="5" s="1"/>
  <c r="F32" i="5"/>
  <c r="E32" i="5"/>
  <c r="E48" i="5" s="1"/>
  <c r="E51" i="5" s="1"/>
  <c r="E53" i="5" s="1"/>
  <c r="E56" i="5" s="1"/>
  <c r="E59" i="5" s="1"/>
  <c r="D32" i="5"/>
  <c r="D48" i="5" s="1"/>
  <c r="D51" i="5" s="1"/>
  <c r="D53" i="5" s="1"/>
  <c r="D56" i="5" s="1"/>
  <c r="D59" i="5" s="1"/>
  <c r="C32" i="5"/>
  <c r="C48" i="5" s="1"/>
  <c r="C51" i="5" s="1"/>
  <c r="C53" i="5" s="1"/>
  <c r="C56" i="5" s="1"/>
  <c r="C59" i="5" s="1"/>
  <c r="J53" i="6"/>
  <c r="J56" i="6" s="1"/>
  <c r="J59" i="6" s="1"/>
  <c r="V48" i="6"/>
  <c r="V51" i="6" s="1"/>
  <c r="V53" i="6" s="1"/>
  <c r="V56" i="6" s="1"/>
  <c r="V59" i="6" s="1"/>
  <c r="D48" i="6"/>
  <c r="D51" i="6" s="1"/>
  <c r="D53" i="6" s="1"/>
  <c r="D56" i="6" s="1"/>
  <c r="D59" i="6" s="1"/>
  <c r="AA47" i="6"/>
  <c r="Y47" i="6"/>
  <c r="X47" i="6"/>
  <c r="Z47" i="6" s="1"/>
  <c r="W47" i="6"/>
  <c r="V47" i="6"/>
  <c r="U47" i="6"/>
  <c r="T47" i="6"/>
  <c r="S47" i="6"/>
  <c r="R47" i="6"/>
  <c r="Q47" i="6"/>
  <c r="P47" i="6"/>
  <c r="O47" i="6"/>
  <c r="N47" i="6"/>
  <c r="M47" i="6"/>
  <c r="L47" i="6"/>
  <c r="K47" i="6"/>
  <c r="J47" i="6"/>
  <c r="I47" i="6"/>
  <c r="H47" i="6"/>
  <c r="G47" i="6"/>
  <c r="F47" i="6"/>
  <c r="E47" i="6"/>
  <c r="D47" i="6"/>
  <c r="C47" i="6"/>
  <c r="AA32" i="6"/>
  <c r="AA48" i="6" s="1"/>
  <c r="AA51" i="6" s="1"/>
  <c r="AA53" i="6" s="1"/>
  <c r="AA56" i="6" s="1"/>
  <c r="AA59" i="6" s="1"/>
  <c r="Y32" i="6"/>
  <c r="X32" i="6"/>
  <c r="W32" i="6"/>
  <c r="W48" i="6" s="1"/>
  <c r="W51" i="6" s="1"/>
  <c r="W53" i="6" s="1"/>
  <c r="W56" i="6" s="1"/>
  <c r="W59" i="6" s="1"/>
  <c r="V32" i="6"/>
  <c r="U32" i="6"/>
  <c r="U48" i="6" s="1"/>
  <c r="U51" i="6" s="1"/>
  <c r="U53" i="6" s="1"/>
  <c r="U56" i="6" s="1"/>
  <c r="U59" i="6" s="1"/>
  <c r="T32" i="6"/>
  <c r="T48" i="6" s="1"/>
  <c r="T51" i="6" s="1"/>
  <c r="T53" i="6" s="1"/>
  <c r="T56" i="6" s="1"/>
  <c r="T59" i="6" s="1"/>
  <c r="S32" i="6"/>
  <c r="S48" i="6" s="1"/>
  <c r="S51" i="6" s="1"/>
  <c r="S53" i="6" s="1"/>
  <c r="S56" i="6" s="1"/>
  <c r="S59" i="6" s="1"/>
  <c r="R32" i="6"/>
  <c r="R48" i="6" s="1"/>
  <c r="R51" i="6" s="1"/>
  <c r="R53" i="6" s="1"/>
  <c r="R56" i="6" s="1"/>
  <c r="R59" i="6" s="1"/>
  <c r="Q32" i="6"/>
  <c r="Q48" i="6" s="1"/>
  <c r="Q51" i="6" s="1"/>
  <c r="Q53" i="6" s="1"/>
  <c r="Q56" i="6" s="1"/>
  <c r="Q59" i="6" s="1"/>
  <c r="P32" i="6"/>
  <c r="P48" i="6" s="1"/>
  <c r="P51" i="6" s="1"/>
  <c r="P53" i="6" s="1"/>
  <c r="P56" i="6" s="1"/>
  <c r="P59" i="6" s="1"/>
  <c r="O32" i="6"/>
  <c r="O48" i="6" s="1"/>
  <c r="O51" i="6" s="1"/>
  <c r="O53" i="6" s="1"/>
  <c r="O56" i="6" s="1"/>
  <c r="O59" i="6" s="1"/>
  <c r="N32" i="6"/>
  <c r="M32" i="6"/>
  <c r="M48" i="6" s="1"/>
  <c r="M51" i="6" s="1"/>
  <c r="M53" i="6" s="1"/>
  <c r="M56" i="6" s="1"/>
  <c r="M59" i="6" s="1"/>
  <c r="L32" i="6"/>
  <c r="L48" i="6" s="1"/>
  <c r="L51" i="6" s="1"/>
  <c r="L53" i="6" s="1"/>
  <c r="L56" i="6" s="1"/>
  <c r="L59" i="6" s="1"/>
  <c r="K32" i="6"/>
  <c r="K48" i="6" s="1"/>
  <c r="K51" i="6" s="1"/>
  <c r="K53" i="6" s="1"/>
  <c r="K56" i="6" s="1"/>
  <c r="K59" i="6" s="1"/>
  <c r="J32" i="6"/>
  <c r="J48" i="6" s="1"/>
  <c r="J51" i="6" s="1"/>
  <c r="I32" i="6"/>
  <c r="I48" i="6" s="1"/>
  <c r="I51" i="6" s="1"/>
  <c r="I53" i="6" s="1"/>
  <c r="I56" i="6" s="1"/>
  <c r="I59" i="6" s="1"/>
  <c r="H32" i="6"/>
  <c r="H48" i="6" s="1"/>
  <c r="H51" i="6" s="1"/>
  <c r="H53" i="6" s="1"/>
  <c r="H56" i="6" s="1"/>
  <c r="H59" i="6" s="1"/>
  <c r="G32" i="6"/>
  <c r="G48" i="6" s="1"/>
  <c r="G51" i="6" s="1"/>
  <c r="G53" i="6" s="1"/>
  <c r="G56" i="6" s="1"/>
  <c r="G59" i="6" s="1"/>
  <c r="F32" i="6"/>
  <c r="F48" i="6" s="1"/>
  <c r="F51" i="6" s="1"/>
  <c r="F53" i="6" s="1"/>
  <c r="F56" i="6" s="1"/>
  <c r="F59" i="6" s="1"/>
  <c r="E32" i="6"/>
  <c r="D32" i="6"/>
  <c r="C32" i="6"/>
  <c r="C48" i="6" s="1"/>
  <c r="C51" i="6" s="1"/>
  <c r="C53" i="6" s="1"/>
  <c r="C56" i="6" s="1"/>
  <c r="C59" i="6" s="1"/>
  <c r="Y59" i="7"/>
  <c r="G51" i="7"/>
  <c r="G53" i="7" s="1"/>
  <c r="G56" i="7" s="1"/>
  <c r="G59" i="7" s="1"/>
  <c r="C51" i="7"/>
  <c r="C53" i="7" s="1"/>
  <c r="C56" i="7" s="1"/>
  <c r="C59" i="7" s="1"/>
  <c r="K48" i="7"/>
  <c r="K51" i="7" s="1"/>
  <c r="K53" i="7" s="1"/>
  <c r="K56" i="7" s="1"/>
  <c r="K59" i="7" s="1"/>
  <c r="H48" i="7"/>
  <c r="H51" i="7" s="1"/>
  <c r="H53" i="7" s="1"/>
  <c r="H56" i="7" s="1"/>
  <c r="H59" i="7" s="1"/>
  <c r="AA47" i="7"/>
  <c r="Y47" i="7"/>
  <c r="X47" i="7"/>
  <c r="Z47" i="7" s="1"/>
  <c r="W47" i="7"/>
  <c r="V47" i="7"/>
  <c r="U47" i="7"/>
  <c r="T47" i="7"/>
  <c r="S47" i="7"/>
  <c r="R47" i="7"/>
  <c r="Q47" i="7"/>
  <c r="P47" i="7"/>
  <c r="O47" i="7"/>
  <c r="N47" i="7"/>
  <c r="M47" i="7"/>
  <c r="L47" i="7"/>
  <c r="K47" i="7"/>
  <c r="J47" i="7"/>
  <c r="I47" i="7"/>
  <c r="H47" i="7"/>
  <c r="G47" i="7"/>
  <c r="F47" i="7"/>
  <c r="E47" i="7"/>
  <c r="D47" i="7"/>
  <c r="C47" i="7"/>
  <c r="AA32" i="7"/>
  <c r="AA48" i="7" s="1"/>
  <c r="AA51" i="7" s="1"/>
  <c r="AA53" i="7" s="1"/>
  <c r="AA56" i="7" s="1"/>
  <c r="AA59" i="7" s="1"/>
  <c r="Y32" i="7"/>
  <c r="Y48" i="7" s="1"/>
  <c r="Y51" i="7" s="1"/>
  <c r="Y53" i="7" s="1"/>
  <c r="Y56" i="7" s="1"/>
  <c r="X32" i="7"/>
  <c r="X48" i="7" s="1"/>
  <c r="W32" i="7"/>
  <c r="W48" i="7" s="1"/>
  <c r="W51" i="7" s="1"/>
  <c r="W53" i="7" s="1"/>
  <c r="W56" i="7" s="1"/>
  <c r="W59" i="7" s="1"/>
  <c r="V32" i="7"/>
  <c r="V48" i="7" s="1"/>
  <c r="V51" i="7" s="1"/>
  <c r="V53" i="7" s="1"/>
  <c r="V56" i="7" s="1"/>
  <c r="V59" i="7" s="1"/>
  <c r="U32" i="7"/>
  <c r="T32" i="7"/>
  <c r="S32" i="7"/>
  <c r="S48" i="7" s="1"/>
  <c r="S51" i="7" s="1"/>
  <c r="S53" i="7" s="1"/>
  <c r="S56" i="7" s="1"/>
  <c r="S59" i="7" s="1"/>
  <c r="R32" i="7"/>
  <c r="R48" i="7" s="1"/>
  <c r="R51" i="7" s="1"/>
  <c r="R53" i="7" s="1"/>
  <c r="R56" i="7" s="1"/>
  <c r="R59" i="7" s="1"/>
  <c r="Q32" i="7"/>
  <c r="Q48" i="7" s="1"/>
  <c r="Q51" i="7" s="1"/>
  <c r="Q53" i="7" s="1"/>
  <c r="Q56" i="7" s="1"/>
  <c r="Q59" i="7" s="1"/>
  <c r="P32" i="7"/>
  <c r="O32" i="7"/>
  <c r="O48" i="7" s="1"/>
  <c r="O51" i="7" s="1"/>
  <c r="O53" i="7" s="1"/>
  <c r="O56" i="7" s="1"/>
  <c r="O59" i="7" s="1"/>
  <c r="N32" i="7"/>
  <c r="N48" i="7" s="1"/>
  <c r="N51" i="7" s="1"/>
  <c r="N53" i="7" s="1"/>
  <c r="N56" i="7" s="1"/>
  <c r="N59" i="7" s="1"/>
  <c r="M32" i="7"/>
  <c r="L32" i="7"/>
  <c r="L48" i="7" s="1"/>
  <c r="L51" i="7" s="1"/>
  <c r="L53" i="7" s="1"/>
  <c r="L56" i="7" s="1"/>
  <c r="L59" i="7" s="1"/>
  <c r="K32" i="7"/>
  <c r="J32" i="7"/>
  <c r="J48" i="7" s="1"/>
  <c r="J51" i="7" s="1"/>
  <c r="J53" i="7" s="1"/>
  <c r="J56" i="7" s="1"/>
  <c r="J59" i="7" s="1"/>
  <c r="I32" i="7"/>
  <c r="I48" i="7" s="1"/>
  <c r="I51" i="7" s="1"/>
  <c r="I53" i="7" s="1"/>
  <c r="I56" i="7" s="1"/>
  <c r="I59" i="7" s="1"/>
  <c r="H32" i="7"/>
  <c r="G32" i="7"/>
  <c r="G48" i="7" s="1"/>
  <c r="F32" i="7"/>
  <c r="F48" i="7" s="1"/>
  <c r="F51" i="7" s="1"/>
  <c r="F53" i="7" s="1"/>
  <c r="F56" i="7" s="1"/>
  <c r="F59" i="7" s="1"/>
  <c r="E32" i="7"/>
  <c r="D32" i="7"/>
  <c r="C32" i="7"/>
  <c r="C48" i="7" s="1"/>
  <c r="V51" i="8"/>
  <c r="V53" i="8" s="1"/>
  <c r="V56" i="8" s="1"/>
  <c r="V59" i="8" s="1"/>
  <c r="AA48" i="8"/>
  <c r="AA51" i="8" s="1"/>
  <c r="AA53" i="8" s="1"/>
  <c r="AA56" i="8" s="1"/>
  <c r="AA59" i="8" s="1"/>
  <c r="AA47" i="8"/>
  <c r="Y47" i="8"/>
  <c r="X47" i="8"/>
  <c r="Z47" i="8" s="1"/>
  <c r="W47" i="8"/>
  <c r="V47" i="8"/>
  <c r="U47" i="8"/>
  <c r="T47" i="8"/>
  <c r="S47" i="8"/>
  <c r="R47" i="8"/>
  <c r="Q47" i="8"/>
  <c r="P47" i="8"/>
  <c r="O47" i="8"/>
  <c r="N47" i="8"/>
  <c r="M47" i="8"/>
  <c r="L47" i="8"/>
  <c r="K47" i="8"/>
  <c r="J47" i="8"/>
  <c r="I47" i="8"/>
  <c r="H47" i="8"/>
  <c r="G47" i="8"/>
  <c r="F47" i="8"/>
  <c r="E47" i="8"/>
  <c r="D47" i="8"/>
  <c r="C47" i="8"/>
  <c r="AA32" i="8"/>
  <c r="Y32" i="8"/>
  <c r="Y48" i="8" s="1"/>
  <c r="Y51" i="8" s="1"/>
  <c r="Y53" i="8" s="1"/>
  <c r="Y56" i="8" s="1"/>
  <c r="Y59" i="8" s="1"/>
  <c r="X32" i="8"/>
  <c r="W32" i="8"/>
  <c r="W48" i="8" s="1"/>
  <c r="W51" i="8" s="1"/>
  <c r="W53" i="8" s="1"/>
  <c r="W56" i="8" s="1"/>
  <c r="W59" i="8" s="1"/>
  <c r="V32" i="8"/>
  <c r="V48" i="8" s="1"/>
  <c r="U32" i="8"/>
  <c r="U48" i="8" s="1"/>
  <c r="U51" i="8" s="1"/>
  <c r="U53" i="8" s="1"/>
  <c r="U56" i="8" s="1"/>
  <c r="U59" i="8" s="1"/>
  <c r="T32" i="8"/>
  <c r="T48" i="8" s="1"/>
  <c r="T51" i="8" s="1"/>
  <c r="T53" i="8" s="1"/>
  <c r="T56" i="8" s="1"/>
  <c r="T59" i="8" s="1"/>
  <c r="S32" i="8"/>
  <c r="S48" i="8" s="1"/>
  <c r="S51" i="8" s="1"/>
  <c r="S53" i="8" s="1"/>
  <c r="S56" i="8" s="1"/>
  <c r="S59" i="8" s="1"/>
  <c r="R32" i="8"/>
  <c r="R48" i="8" s="1"/>
  <c r="R51" i="8" s="1"/>
  <c r="R53" i="8" s="1"/>
  <c r="R56" i="8" s="1"/>
  <c r="R59" i="8" s="1"/>
  <c r="Q32" i="8"/>
  <c r="Q48" i="8" s="1"/>
  <c r="Q51" i="8" s="1"/>
  <c r="Q53" i="8" s="1"/>
  <c r="Q56" i="8" s="1"/>
  <c r="Q59" i="8" s="1"/>
  <c r="P32" i="8"/>
  <c r="P48" i="8" s="1"/>
  <c r="P51" i="8" s="1"/>
  <c r="P53" i="8" s="1"/>
  <c r="P56" i="8" s="1"/>
  <c r="P59" i="8" s="1"/>
  <c r="O32" i="8"/>
  <c r="O48" i="8" s="1"/>
  <c r="O51" i="8" s="1"/>
  <c r="O53" i="8" s="1"/>
  <c r="O56" i="8" s="1"/>
  <c r="O59" i="8" s="1"/>
  <c r="N32" i="8"/>
  <c r="N48" i="8" s="1"/>
  <c r="N51" i="8" s="1"/>
  <c r="N53" i="8" s="1"/>
  <c r="N56" i="8" s="1"/>
  <c r="N59" i="8" s="1"/>
  <c r="M32" i="8"/>
  <c r="M48" i="8" s="1"/>
  <c r="M51" i="8" s="1"/>
  <c r="M53" i="8" s="1"/>
  <c r="M56" i="8" s="1"/>
  <c r="M59" i="8" s="1"/>
  <c r="L32" i="8"/>
  <c r="L48" i="8" s="1"/>
  <c r="L51" i="8" s="1"/>
  <c r="L53" i="8" s="1"/>
  <c r="L56" i="8" s="1"/>
  <c r="L59" i="8" s="1"/>
  <c r="K32" i="8"/>
  <c r="K48" i="8" s="1"/>
  <c r="K51" i="8" s="1"/>
  <c r="K53" i="8" s="1"/>
  <c r="K56" i="8" s="1"/>
  <c r="K59" i="8" s="1"/>
  <c r="J32" i="8"/>
  <c r="I32" i="8"/>
  <c r="I48" i="8" s="1"/>
  <c r="I51" i="8" s="1"/>
  <c r="I53" i="8" s="1"/>
  <c r="I56" i="8" s="1"/>
  <c r="I59" i="8" s="1"/>
  <c r="H32" i="8"/>
  <c r="H48" i="8" s="1"/>
  <c r="H51" i="8" s="1"/>
  <c r="H53" i="8" s="1"/>
  <c r="H56" i="8" s="1"/>
  <c r="H59" i="8" s="1"/>
  <c r="G32" i="8"/>
  <c r="G48" i="8" s="1"/>
  <c r="G51" i="8" s="1"/>
  <c r="G53" i="8" s="1"/>
  <c r="G56" i="8" s="1"/>
  <c r="G59" i="8" s="1"/>
  <c r="F32" i="8"/>
  <c r="F48" i="8" s="1"/>
  <c r="F51" i="8" s="1"/>
  <c r="F53" i="8" s="1"/>
  <c r="F56" i="8" s="1"/>
  <c r="F59" i="8" s="1"/>
  <c r="E32" i="8"/>
  <c r="E48" i="8" s="1"/>
  <c r="E51" i="8" s="1"/>
  <c r="E53" i="8" s="1"/>
  <c r="E56" i="8" s="1"/>
  <c r="E59" i="8" s="1"/>
  <c r="D32" i="8"/>
  <c r="D48" i="8" s="1"/>
  <c r="D51" i="8" s="1"/>
  <c r="D53" i="8" s="1"/>
  <c r="D56" i="8" s="1"/>
  <c r="D59" i="8" s="1"/>
  <c r="C32" i="8"/>
  <c r="C48" i="8" s="1"/>
  <c r="C51" i="8" s="1"/>
  <c r="C53" i="8" s="1"/>
  <c r="C56" i="8" s="1"/>
  <c r="C59" i="8" s="1"/>
  <c r="N59" i="9"/>
  <c r="Y48" i="9"/>
  <c r="Y51" i="9" s="1"/>
  <c r="Y53" i="9" s="1"/>
  <c r="Y56" i="9" s="1"/>
  <c r="Y59" i="9" s="1"/>
  <c r="X48" i="9"/>
  <c r="AA47" i="9"/>
  <c r="Y47" i="9"/>
  <c r="Z47" i="9" s="1"/>
  <c r="X47" i="9"/>
  <c r="W47" i="9"/>
  <c r="V47" i="9"/>
  <c r="U47" i="9"/>
  <c r="T47" i="9"/>
  <c r="S47" i="9"/>
  <c r="R47" i="9"/>
  <c r="Q47" i="9"/>
  <c r="P47" i="9"/>
  <c r="O47" i="9"/>
  <c r="N47" i="9"/>
  <c r="M47" i="9"/>
  <c r="L47" i="9"/>
  <c r="K47" i="9"/>
  <c r="J47" i="9"/>
  <c r="I47" i="9"/>
  <c r="H47" i="9"/>
  <c r="G47" i="9"/>
  <c r="F47" i="9"/>
  <c r="E47" i="9"/>
  <c r="D47" i="9"/>
  <c r="C47" i="9"/>
  <c r="AA32" i="9"/>
  <c r="Y32" i="9"/>
  <c r="X32" i="9"/>
  <c r="Z32" i="9" s="1"/>
  <c r="W32" i="9"/>
  <c r="W48" i="9" s="1"/>
  <c r="W51" i="9" s="1"/>
  <c r="W53" i="9" s="1"/>
  <c r="W56" i="9" s="1"/>
  <c r="W59" i="9" s="1"/>
  <c r="V32" i="9"/>
  <c r="V48" i="9" s="1"/>
  <c r="V51" i="9" s="1"/>
  <c r="V53" i="9" s="1"/>
  <c r="V56" i="9" s="1"/>
  <c r="V59" i="9" s="1"/>
  <c r="U32" i="9"/>
  <c r="U48" i="9" s="1"/>
  <c r="U51" i="9" s="1"/>
  <c r="U53" i="9" s="1"/>
  <c r="U56" i="9" s="1"/>
  <c r="U59" i="9" s="1"/>
  <c r="T32" i="9"/>
  <c r="T48" i="9" s="1"/>
  <c r="T51" i="9" s="1"/>
  <c r="T53" i="9" s="1"/>
  <c r="T56" i="9" s="1"/>
  <c r="T59" i="9" s="1"/>
  <c r="S32" i="9"/>
  <c r="S48" i="9" s="1"/>
  <c r="S51" i="9" s="1"/>
  <c r="S53" i="9" s="1"/>
  <c r="S56" i="9" s="1"/>
  <c r="S59" i="9" s="1"/>
  <c r="R32" i="9"/>
  <c r="R48" i="9" s="1"/>
  <c r="R51" i="9" s="1"/>
  <c r="R53" i="9" s="1"/>
  <c r="R56" i="9" s="1"/>
  <c r="R59" i="9" s="1"/>
  <c r="Q32" i="9"/>
  <c r="P32" i="9"/>
  <c r="P48" i="9" s="1"/>
  <c r="P51" i="9" s="1"/>
  <c r="P53" i="9" s="1"/>
  <c r="P56" i="9" s="1"/>
  <c r="P59" i="9" s="1"/>
  <c r="O32" i="9"/>
  <c r="O48" i="9" s="1"/>
  <c r="O51" i="9" s="1"/>
  <c r="O53" i="9" s="1"/>
  <c r="O56" i="9" s="1"/>
  <c r="O59" i="9" s="1"/>
  <c r="N32" i="9"/>
  <c r="N48" i="9" s="1"/>
  <c r="N51" i="9" s="1"/>
  <c r="N53" i="9" s="1"/>
  <c r="N56" i="9" s="1"/>
  <c r="M32" i="9"/>
  <c r="L32" i="9"/>
  <c r="L48" i="9" s="1"/>
  <c r="L51" i="9" s="1"/>
  <c r="L53" i="9" s="1"/>
  <c r="L56" i="9" s="1"/>
  <c r="L59" i="9" s="1"/>
  <c r="K32" i="9"/>
  <c r="J32" i="9"/>
  <c r="J48" i="9" s="1"/>
  <c r="J51" i="9" s="1"/>
  <c r="J53" i="9" s="1"/>
  <c r="J56" i="9" s="1"/>
  <c r="J59" i="9" s="1"/>
  <c r="I32" i="9"/>
  <c r="H32" i="9"/>
  <c r="H48" i="9" s="1"/>
  <c r="H51" i="9" s="1"/>
  <c r="H53" i="9" s="1"/>
  <c r="H56" i="9" s="1"/>
  <c r="H59" i="9" s="1"/>
  <c r="G32" i="9"/>
  <c r="G48" i="9" s="1"/>
  <c r="G51" i="9" s="1"/>
  <c r="G53" i="9" s="1"/>
  <c r="G56" i="9" s="1"/>
  <c r="G59" i="9" s="1"/>
  <c r="F32" i="9"/>
  <c r="F48" i="9" s="1"/>
  <c r="F51" i="9" s="1"/>
  <c r="F53" i="9" s="1"/>
  <c r="F56" i="9" s="1"/>
  <c r="F59" i="9" s="1"/>
  <c r="E32" i="9"/>
  <c r="D32" i="9"/>
  <c r="D48" i="9" s="1"/>
  <c r="D51" i="9" s="1"/>
  <c r="D53" i="9" s="1"/>
  <c r="D56" i="9" s="1"/>
  <c r="D59" i="9" s="1"/>
  <c r="C32" i="9"/>
  <c r="F53" i="10"/>
  <c r="F56" i="10" s="1"/>
  <c r="F59" i="10" s="1"/>
  <c r="W48" i="10"/>
  <c r="W51" i="10" s="1"/>
  <c r="W53" i="10" s="1"/>
  <c r="W56" i="10" s="1"/>
  <c r="W59" i="10" s="1"/>
  <c r="AA47" i="10"/>
  <c r="Y47" i="10"/>
  <c r="X47" i="10"/>
  <c r="Z47" i="10" s="1"/>
  <c r="W47" i="10"/>
  <c r="V47" i="10"/>
  <c r="U47" i="10"/>
  <c r="T47" i="10"/>
  <c r="S47" i="10"/>
  <c r="R47" i="10"/>
  <c r="Q47" i="10"/>
  <c r="P47" i="10"/>
  <c r="P48" i="10" s="1"/>
  <c r="P51" i="10" s="1"/>
  <c r="P53" i="10" s="1"/>
  <c r="P56" i="10" s="1"/>
  <c r="P59" i="10" s="1"/>
  <c r="O47" i="10"/>
  <c r="N47" i="10"/>
  <c r="M47" i="10"/>
  <c r="L47" i="10"/>
  <c r="K47" i="10"/>
  <c r="J47" i="10"/>
  <c r="I47" i="10"/>
  <c r="H47" i="10"/>
  <c r="G47" i="10"/>
  <c r="F47" i="10"/>
  <c r="E47" i="10"/>
  <c r="D47" i="10"/>
  <c r="C47" i="10"/>
  <c r="AA32" i="10"/>
  <c r="AA48" i="10" s="1"/>
  <c r="AA51" i="10" s="1"/>
  <c r="AA53" i="10" s="1"/>
  <c r="AA56" i="10" s="1"/>
  <c r="AA59" i="10" s="1"/>
  <c r="Z32" i="10"/>
  <c r="Y32" i="10"/>
  <c r="X32" i="10"/>
  <c r="W32" i="10"/>
  <c r="V32" i="10"/>
  <c r="V48" i="10" s="1"/>
  <c r="V51" i="10" s="1"/>
  <c r="V53" i="10" s="1"/>
  <c r="V56" i="10" s="1"/>
  <c r="V59" i="10" s="1"/>
  <c r="U32" i="10"/>
  <c r="U48" i="10" s="1"/>
  <c r="U51" i="10" s="1"/>
  <c r="U53" i="10" s="1"/>
  <c r="U56" i="10" s="1"/>
  <c r="U59" i="10" s="1"/>
  <c r="T32" i="10"/>
  <c r="T48" i="10" s="1"/>
  <c r="T51" i="10" s="1"/>
  <c r="T53" i="10" s="1"/>
  <c r="T56" i="10" s="1"/>
  <c r="T59" i="10" s="1"/>
  <c r="S32" i="10"/>
  <c r="S48" i="10" s="1"/>
  <c r="S51" i="10" s="1"/>
  <c r="S53" i="10" s="1"/>
  <c r="S56" i="10" s="1"/>
  <c r="S59" i="10" s="1"/>
  <c r="R32" i="10"/>
  <c r="R48" i="10" s="1"/>
  <c r="R51" i="10" s="1"/>
  <c r="R53" i="10" s="1"/>
  <c r="R56" i="10" s="1"/>
  <c r="R59" i="10" s="1"/>
  <c r="Q32" i="10"/>
  <c r="P32" i="10"/>
  <c r="O32" i="10"/>
  <c r="O48" i="10" s="1"/>
  <c r="O51" i="10" s="1"/>
  <c r="O53" i="10" s="1"/>
  <c r="O56" i="10" s="1"/>
  <c r="O59" i="10" s="1"/>
  <c r="N32" i="10"/>
  <c r="N48" i="10" s="1"/>
  <c r="N51" i="10" s="1"/>
  <c r="N53" i="10" s="1"/>
  <c r="N56" i="10" s="1"/>
  <c r="N59" i="10" s="1"/>
  <c r="M32" i="10"/>
  <c r="M48" i="10" s="1"/>
  <c r="M51" i="10" s="1"/>
  <c r="M53" i="10" s="1"/>
  <c r="M56" i="10" s="1"/>
  <c r="M59" i="10" s="1"/>
  <c r="L32" i="10"/>
  <c r="L48" i="10" s="1"/>
  <c r="L51" i="10" s="1"/>
  <c r="L53" i="10" s="1"/>
  <c r="L56" i="10" s="1"/>
  <c r="L59" i="10" s="1"/>
  <c r="K32" i="10"/>
  <c r="K48" i="10" s="1"/>
  <c r="K51" i="10" s="1"/>
  <c r="K53" i="10" s="1"/>
  <c r="K56" i="10" s="1"/>
  <c r="K59" i="10" s="1"/>
  <c r="J32" i="10"/>
  <c r="J48" i="10" s="1"/>
  <c r="J51" i="10" s="1"/>
  <c r="J53" i="10" s="1"/>
  <c r="J56" i="10" s="1"/>
  <c r="J59" i="10" s="1"/>
  <c r="I32" i="10"/>
  <c r="I48" i="10" s="1"/>
  <c r="I51" i="10" s="1"/>
  <c r="I53" i="10" s="1"/>
  <c r="I56" i="10" s="1"/>
  <c r="I59" i="10" s="1"/>
  <c r="H32" i="10"/>
  <c r="G32" i="10"/>
  <c r="G48" i="10" s="1"/>
  <c r="G51" i="10" s="1"/>
  <c r="G53" i="10" s="1"/>
  <c r="G56" i="10" s="1"/>
  <c r="G59" i="10" s="1"/>
  <c r="F32" i="10"/>
  <c r="F48" i="10" s="1"/>
  <c r="F51" i="10" s="1"/>
  <c r="E32" i="10"/>
  <c r="E48" i="10" s="1"/>
  <c r="E51" i="10" s="1"/>
  <c r="E53" i="10" s="1"/>
  <c r="E56" i="10" s="1"/>
  <c r="E59" i="10" s="1"/>
  <c r="D32" i="10"/>
  <c r="D48" i="10" s="1"/>
  <c r="D51" i="10" s="1"/>
  <c r="D53" i="10" s="1"/>
  <c r="D56" i="10" s="1"/>
  <c r="D59" i="10" s="1"/>
  <c r="C32" i="10"/>
  <c r="C48" i="10" s="1"/>
  <c r="C51" i="10" s="1"/>
  <c r="C53" i="10" s="1"/>
  <c r="C56" i="10" s="1"/>
  <c r="C59" i="10" s="1"/>
  <c r="S59" i="11"/>
  <c r="E53" i="11"/>
  <c r="E56" i="11" s="1"/>
  <c r="E59" i="11" s="1"/>
  <c r="X48" i="11"/>
  <c r="W48" i="11"/>
  <c r="W51" i="11" s="1"/>
  <c r="W53" i="11" s="1"/>
  <c r="W56" i="11" s="1"/>
  <c r="W59" i="11" s="1"/>
  <c r="V48" i="11"/>
  <c r="V51" i="11" s="1"/>
  <c r="V53" i="11" s="1"/>
  <c r="V56" i="11" s="1"/>
  <c r="V59" i="11" s="1"/>
  <c r="F48" i="11"/>
  <c r="F51" i="11" s="1"/>
  <c r="F53" i="11" s="1"/>
  <c r="F56" i="11" s="1"/>
  <c r="F59" i="11" s="1"/>
  <c r="AA47" i="11"/>
  <c r="Y47" i="11"/>
  <c r="X47" i="11"/>
  <c r="W47" i="11"/>
  <c r="V47" i="11"/>
  <c r="U47" i="11"/>
  <c r="T47" i="11"/>
  <c r="S47" i="11"/>
  <c r="R47" i="11"/>
  <c r="Q47" i="11"/>
  <c r="P47" i="11"/>
  <c r="O47" i="11"/>
  <c r="N47" i="11"/>
  <c r="M47" i="11"/>
  <c r="L47" i="11"/>
  <c r="K47" i="11"/>
  <c r="J47" i="11"/>
  <c r="I47" i="11"/>
  <c r="H47" i="11"/>
  <c r="G47" i="11"/>
  <c r="F47" i="11"/>
  <c r="E47" i="11"/>
  <c r="D47" i="11"/>
  <c r="C47" i="11"/>
  <c r="C48" i="11" s="1"/>
  <c r="C51" i="11" s="1"/>
  <c r="C53" i="11" s="1"/>
  <c r="C56" i="11" s="1"/>
  <c r="C59" i="11" s="1"/>
  <c r="AA32" i="11"/>
  <c r="AA48" i="11" s="1"/>
  <c r="AA51" i="11" s="1"/>
  <c r="AA53" i="11" s="1"/>
  <c r="AA56" i="11" s="1"/>
  <c r="AA59" i="11" s="1"/>
  <c r="Y32" i="11"/>
  <c r="X32" i="11"/>
  <c r="Z32" i="11" s="1"/>
  <c r="W32" i="11"/>
  <c r="V32" i="11"/>
  <c r="U32" i="11"/>
  <c r="U48" i="11" s="1"/>
  <c r="U51" i="11" s="1"/>
  <c r="U53" i="11" s="1"/>
  <c r="U56" i="11" s="1"/>
  <c r="U59" i="11" s="1"/>
  <c r="T32" i="11"/>
  <c r="T48" i="11" s="1"/>
  <c r="T51" i="11" s="1"/>
  <c r="T53" i="11" s="1"/>
  <c r="T56" i="11" s="1"/>
  <c r="T59" i="11" s="1"/>
  <c r="S32" i="11"/>
  <c r="S48" i="11" s="1"/>
  <c r="S51" i="11" s="1"/>
  <c r="S53" i="11" s="1"/>
  <c r="S56" i="11" s="1"/>
  <c r="R32" i="11"/>
  <c r="R48" i="11" s="1"/>
  <c r="R51" i="11" s="1"/>
  <c r="R53" i="11" s="1"/>
  <c r="R56" i="11" s="1"/>
  <c r="R59" i="11" s="1"/>
  <c r="Q32" i="11"/>
  <c r="P32" i="11"/>
  <c r="O32" i="11"/>
  <c r="O48" i="11" s="1"/>
  <c r="O51" i="11" s="1"/>
  <c r="O53" i="11" s="1"/>
  <c r="O56" i="11" s="1"/>
  <c r="O59" i="11" s="1"/>
  <c r="N32" i="11"/>
  <c r="N48" i="11" s="1"/>
  <c r="N51" i="11" s="1"/>
  <c r="N53" i="11" s="1"/>
  <c r="N56" i="11" s="1"/>
  <c r="N59" i="11" s="1"/>
  <c r="M32" i="11"/>
  <c r="M48" i="11" s="1"/>
  <c r="M51" i="11" s="1"/>
  <c r="M53" i="11" s="1"/>
  <c r="M56" i="11" s="1"/>
  <c r="M59" i="11" s="1"/>
  <c r="L32" i="11"/>
  <c r="L48" i="11" s="1"/>
  <c r="L51" i="11" s="1"/>
  <c r="L53" i="11" s="1"/>
  <c r="L56" i="11" s="1"/>
  <c r="L59" i="11" s="1"/>
  <c r="K32" i="11"/>
  <c r="K48" i="11" s="1"/>
  <c r="K51" i="11" s="1"/>
  <c r="K53" i="11" s="1"/>
  <c r="K56" i="11" s="1"/>
  <c r="K59" i="11" s="1"/>
  <c r="J32" i="11"/>
  <c r="J48" i="11" s="1"/>
  <c r="J51" i="11" s="1"/>
  <c r="J53" i="11" s="1"/>
  <c r="J56" i="11" s="1"/>
  <c r="J59" i="11" s="1"/>
  <c r="I32" i="11"/>
  <c r="I48" i="11" s="1"/>
  <c r="I51" i="11" s="1"/>
  <c r="I53" i="11" s="1"/>
  <c r="I56" i="11" s="1"/>
  <c r="I59" i="11" s="1"/>
  <c r="H32" i="11"/>
  <c r="H48" i="11" s="1"/>
  <c r="H51" i="11" s="1"/>
  <c r="H53" i="11" s="1"/>
  <c r="H56" i="11" s="1"/>
  <c r="H59" i="11" s="1"/>
  <c r="G32" i="11"/>
  <c r="G48" i="11" s="1"/>
  <c r="G51" i="11" s="1"/>
  <c r="G53" i="11" s="1"/>
  <c r="G56" i="11" s="1"/>
  <c r="G59" i="11" s="1"/>
  <c r="F32" i="11"/>
  <c r="E32" i="11"/>
  <c r="E48" i="11" s="1"/>
  <c r="E51" i="11" s="1"/>
  <c r="D32" i="11"/>
  <c r="D48" i="11" s="1"/>
  <c r="D51" i="11" s="1"/>
  <c r="D53" i="11" s="1"/>
  <c r="D56" i="11" s="1"/>
  <c r="D59" i="11" s="1"/>
  <c r="C32" i="11"/>
  <c r="AA47" i="12"/>
  <c r="Z47" i="12"/>
  <c r="Y47" i="12"/>
  <c r="X47" i="12"/>
  <c r="W47" i="12"/>
  <c r="V47" i="12"/>
  <c r="U47" i="12"/>
  <c r="T47" i="12"/>
  <c r="S47" i="12"/>
  <c r="R47" i="12"/>
  <c r="Q47" i="12"/>
  <c r="P47" i="12"/>
  <c r="O47" i="12"/>
  <c r="N47" i="12"/>
  <c r="M47" i="12"/>
  <c r="L47" i="12"/>
  <c r="K47" i="12"/>
  <c r="J47" i="12"/>
  <c r="I47" i="12"/>
  <c r="H47" i="12"/>
  <c r="G47" i="12"/>
  <c r="F47" i="12"/>
  <c r="E47" i="12"/>
  <c r="D47" i="12"/>
  <c r="C47" i="12"/>
  <c r="AA32" i="12"/>
  <c r="Y32" i="12"/>
  <c r="Y48" i="12" s="1"/>
  <c r="Y51" i="12" s="1"/>
  <c r="Y53" i="12" s="1"/>
  <c r="Y56" i="12" s="1"/>
  <c r="Y59" i="12" s="1"/>
  <c r="X32" i="12"/>
  <c r="X48" i="12" s="1"/>
  <c r="X51" i="12" s="1"/>
  <c r="W32" i="12"/>
  <c r="W48" i="12" s="1"/>
  <c r="W51" i="12" s="1"/>
  <c r="W53" i="12" s="1"/>
  <c r="W56" i="12" s="1"/>
  <c r="W59" i="12" s="1"/>
  <c r="V32" i="12"/>
  <c r="V48" i="12" s="1"/>
  <c r="V51" i="12" s="1"/>
  <c r="V53" i="12" s="1"/>
  <c r="V56" i="12" s="1"/>
  <c r="V59" i="12" s="1"/>
  <c r="U32" i="12"/>
  <c r="U48" i="12" s="1"/>
  <c r="U51" i="12" s="1"/>
  <c r="U53" i="12" s="1"/>
  <c r="U56" i="12" s="1"/>
  <c r="U59" i="12" s="1"/>
  <c r="T32" i="12"/>
  <c r="T48" i="12" s="1"/>
  <c r="T51" i="12" s="1"/>
  <c r="T53" i="12" s="1"/>
  <c r="T56" i="12" s="1"/>
  <c r="T59" i="12" s="1"/>
  <c r="S32" i="12"/>
  <c r="S48" i="12" s="1"/>
  <c r="S51" i="12" s="1"/>
  <c r="S53" i="12" s="1"/>
  <c r="S56" i="12" s="1"/>
  <c r="S59" i="12" s="1"/>
  <c r="R32" i="12"/>
  <c r="Q32" i="12"/>
  <c r="Q48" i="12" s="1"/>
  <c r="Q51" i="12" s="1"/>
  <c r="Q53" i="12" s="1"/>
  <c r="Q56" i="12" s="1"/>
  <c r="Q59" i="12" s="1"/>
  <c r="P32" i="12"/>
  <c r="P48" i="12" s="1"/>
  <c r="P51" i="12" s="1"/>
  <c r="P53" i="12" s="1"/>
  <c r="P56" i="12" s="1"/>
  <c r="P59" i="12" s="1"/>
  <c r="O32" i="12"/>
  <c r="O48" i="12" s="1"/>
  <c r="O51" i="12" s="1"/>
  <c r="O53" i="12" s="1"/>
  <c r="O56" i="12" s="1"/>
  <c r="O59" i="12" s="1"/>
  <c r="N32" i="12"/>
  <c r="N48" i="12" s="1"/>
  <c r="N51" i="12" s="1"/>
  <c r="N53" i="12" s="1"/>
  <c r="N56" i="12" s="1"/>
  <c r="N59" i="12" s="1"/>
  <c r="M32" i="12"/>
  <c r="M48" i="12" s="1"/>
  <c r="M51" i="12" s="1"/>
  <c r="M53" i="12" s="1"/>
  <c r="M56" i="12" s="1"/>
  <c r="M59" i="12" s="1"/>
  <c r="L32" i="12"/>
  <c r="L48" i="12" s="1"/>
  <c r="L51" i="12" s="1"/>
  <c r="L53" i="12" s="1"/>
  <c r="L56" i="12" s="1"/>
  <c r="L59" i="12" s="1"/>
  <c r="K32" i="12"/>
  <c r="K48" i="12" s="1"/>
  <c r="K51" i="12" s="1"/>
  <c r="K53" i="12" s="1"/>
  <c r="K56" i="12" s="1"/>
  <c r="K59" i="12" s="1"/>
  <c r="J32" i="12"/>
  <c r="I32" i="12"/>
  <c r="I48" i="12" s="1"/>
  <c r="I51" i="12" s="1"/>
  <c r="I53" i="12" s="1"/>
  <c r="I56" i="12" s="1"/>
  <c r="I59" i="12" s="1"/>
  <c r="H32" i="12"/>
  <c r="H48" i="12" s="1"/>
  <c r="H51" i="12" s="1"/>
  <c r="H53" i="12" s="1"/>
  <c r="H56" i="12" s="1"/>
  <c r="H59" i="12" s="1"/>
  <c r="G32" i="12"/>
  <c r="G48" i="12" s="1"/>
  <c r="G51" i="12" s="1"/>
  <c r="G53" i="12" s="1"/>
  <c r="G56" i="12" s="1"/>
  <c r="G59" i="12" s="1"/>
  <c r="F32" i="12"/>
  <c r="F48" i="12" s="1"/>
  <c r="F51" i="12" s="1"/>
  <c r="F53" i="12" s="1"/>
  <c r="F56" i="12" s="1"/>
  <c r="F59" i="12" s="1"/>
  <c r="E32" i="12"/>
  <c r="E48" i="12" s="1"/>
  <c r="E51" i="12" s="1"/>
  <c r="E53" i="12" s="1"/>
  <c r="E56" i="12" s="1"/>
  <c r="E59" i="12" s="1"/>
  <c r="D32" i="12"/>
  <c r="D48" i="12" s="1"/>
  <c r="D51" i="12" s="1"/>
  <c r="D53" i="12" s="1"/>
  <c r="D56" i="12" s="1"/>
  <c r="D59" i="12" s="1"/>
  <c r="C32" i="12"/>
  <c r="C48" i="12" s="1"/>
  <c r="C51" i="12" s="1"/>
  <c r="C53" i="12" s="1"/>
  <c r="C56" i="12" s="1"/>
  <c r="C59" i="12" s="1"/>
  <c r="U59" i="13"/>
  <c r="Y48" i="13"/>
  <c r="Y51" i="13" s="1"/>
  <c r="Y53" i="13" s="1"/>
  <c r="Y56" i="13" s="1"/>
  <c r="Y59" i="13" s="1"/>
  <c r="X48" i="13"/>
  <c r="AA47" i="13"/>
  <c r="Z47" i="13"/>
  <c r="Y47" i="13"/>
  <c r="X47" i="13"/>
  <c r="W47" i="13"/>
  <c r="V47" i="13"/>
  <c r="U47" i="13"/>
  <c r="T47" i="13"/>
  <c r="S47" i="13"/>
  <c r="R47" i="13"/>
  <c r="Q47" i="13"/>
  <c r="Q48" i="13" s="1"/>
  <c r="Q51" i="13" s="1"/>
  <c r="Q53" i="13" s="1"/>
  <c r="Q56" i="13" s="1"/>
  <c r="Q59" i="13" s="1"/>
  <c r="P47" i="13"/>
  <c r="O47" i="13"/>
  <c r="N47" i="13"/>
  <c r="M47" i="13"/>
  <c r="L47" i="13"/>
  <c r="K47" i="13"/>
  <c r="J47" i="13"/>
  <c r="I47" i="13"/>
  <c r="I48" i="13" s="1"/>
  <c r="I51" i="13" s="1"/>
  <c r="I53" i="13" s="1"/>
  <c r="I56" i="13" s="1"/>
  <c r="I59" i="13" s="1"/>
  <c r="H47" i="13"/>
  <c r="G47" i="13"/>
  <c r="F47" i="13"/>
  <c r="E47" i="13"/>
  <c r="D47" i="13"/>
  <c r="C47" i="13"/>
  <c r="AA32" i="13"/>
  <c r="AA48" i="13" s="1"/>
  <c r="AA51" i="13" s="1"/>
  <c r="AA53" i="13" s="1"/>
  <c r="AA56" i="13" s="1"/>
  <c r="AA59" i="13" s="1"/>
  <c r="Z32" i="13"/>
  <c r="Y32" i="13"/>
  <c r="X32" i="13"/>
  <c r="W32" i="13"/>
  <c r="W48" i="13" s="1"/>
  <c r="W51" i="13" s="1"/>
  <c r="W53" i="13" s="1"/>
  <c r="W56" i="13" s="1"/>
  <c r="W59" i="13" s="1"/>
  <c r="V32" i="13"/>
  <c r="V48" i="13" s="1"/>
  <c r="V51" i="13" s="1"/>
  <c r="V53" i="13" s="1"/>
  <c r="V56" i="13" s="1"/>
  <c r="V59" i="13" s="1"/>
  <c r="U32" i="13"/>
  <c r="U48" i="13" s="1"/>
  <c r="U51" i="13" s="1"/>
  <c r="U53" i="13" s="1"/>
  <c r="U56" i="13" s="1"/>
  <c r="T32" i="13"/>
  <c r="T48" i="13" s="1"/>
  <c r="T51" i="13" s="1"/>
  <c r="T53" i="13" s="1"/>
  <c r="T56" i="13" s="1"/>
  <c r="T59" i="13" s="1"/>
  <c r="S32" i="13"/>
  <c r="S48" i="13" s="1"/>
  <c r="S51" i="13" s="1"/>
  <c r="S53" i="13" s="1"/>
  <c r="S56" i="13" s="1"/>
  <c r="S59" i="13" s="1"/>
  <c r="R32" i="13"/>
  <c r="R48" i="13" s="1"/>
  <c r="R51" i="13" s="1"/>
  <c r="R53" i="13" s="1"/>
  <c r="R56" i="13" s="1"/>
  <c r="R59" i="13" s="1"/>
  <c r="Q32" i="13"/>
  <c r="P32" i="13"/>
  <c r="P48" i="13" s="1"/>
  <c r="P51" i="13" s="1"/>
  <c r="P53" i="13" s="1"/>
  <c r="P56" i="13" s="1"/>
  <c r="P59" i="13" s="1"/>
  <c r="O32" i="13"/>
  <c r="O48" i="13" s="1"/>
  <c r="O51" i="13" s="1"/>
  <c r="O53" i="13" s="1"/>
  <c r="O56" i="13" s="1"/>
  <c r="O59" i="13" s="1"/>
  <c r="N32" i="13"/>
  <c r="N48" i="13" s="1"/>
  <c r="N51" i="13" s="1"/>
  <c r="N53" i="13" s="1"/>
  <c r="N56" i="13" s="1"/>
  <c r="N59" i="13" s="1"/>
  <c r="M32" i="13"/>
  <c r="M48" i="13" s="1"/>
  <c r="M51" i="13" s="1"/>
  <c r="M53" i="13" s="1"/>
  <c r="M56" i="13" s="1"/>
  <c r="M59" i="13" s="1"/>
  <c r="L32" i="13"/>
  <c r="L48" i="13" s="1"/>
  <c r="L51" i="13" s="1"/>
  <c r="L53" i="13" s="1"/>
  <c r="L56" i="13" s="1"/>
  <c r="L59" i="13" s="1"/>
  <c r="K32" i="13"/>
  <c r="K48" i="13" s="1"/>
  <c r="K51" i="13" s="1"/>
  <c r="K53" i="13" s="1"/>
  <c r="K56" i="13" s="1"/>
  <c r="K59" i="13" s="1"/>
  <c r="J32" i="13"/>
  <c r="J48" i="13" s="1"/>
  <c r="J51" i="13" s="1"/>
  <c r="J53" i="13" s="1"/>
  <c r="J56" i="13" s="1"/>
  <c r="J59" i="13" s="1"/>
  <c r="I32" i="13"/>
  <c r="H32" i="13"/>
  <c r="H48" i="13" s="1"/>
  <c r="H51" i="13" s="1"/>
  <c r="H53" i="13" s="1"/>
  <c r="H56" i="13" s="1"/>
  <c r="H59" i="13" s="1"/>
  <c r="G32" i="13"/>
  <c r="G48" i="13" s="1"/>
  <c r="G51" i="13" s="1"/>
  <c r="G53" i="13" s="1"/>
  <c r="G56" i="13" s="1"/>
  <c r="G59" i="13" s="1"/>
  <c r="F32" i="13"/>
  <c r="F48" i="13" s="1"/>
  <c r="F51" i="13" s="1"/>
  <c r="F53" i="13" s="1"/>
  <c r="F56" i="13" s="1"/>
  <c r="F59" i="13" s="1"/>
  <c r="E32" i="13"/>
  <c r="E48" i="13" s="1"/>
  <c r="E51" i="13" s="1"/>
  <c r="E53" i="13" s="1"/>
  <c r="E56" i="13" s="1"/>
  <c r="E59" i="13" s="1"/>
  <c r="D32" i="13"/>
  <c r="D48" i="13" s="1"/>
  <c r="D51" i="13" s="1"/>
  <c r="D53" i="13" s="1"/>
  <c r="D56" i="13" s="1"/>
  <c r="D59" i="13" s="1"/>
  <c r="C32" i="13"/>
  <c r="C48" i="13" s="1"/>
  <c r="C51" i="13" s="1"/>
  <c r="C53" i="13" s="1"/>
  <c r="C56" i="13" s="1"/>
  <c r="C59" i="13" s="1"/>
  <c r="N51" i="14"/>
  <c r="N53" i="14" s="1"/>
  <c r="N56" i="14" s="1"/>
  <c r="N59" i="14" s="1"/>
  <c r="AA48" i="14"/>
  <c r="AA51" i="14" s="1"/>
  <c r="AA53" i="14" s="1"/>
  <c r="AA56" i="14" s="1"/>
  <c r="AA59" i="14" s="1"/>
  <c r="AA47" i="14"/>
  <c r="Y47" i="14"/>
  <c r="X47" i="14"/>
  <c r="W47" i="14"/>
  <c r="V47" i="14"/>
  <c r="U47" i="14"/>
  <c r="T47" i="14"/>
  <c r="S47" i="14"/>
  <c r="R47" i="14"/>
  <c r="Q47" i="14"/>
  <c r="P47" i="14"/>
  <c r="O47" i="14"/>
  <c r="N47" i="14"/>
  <c r="M47" i="14"/>
  <c r="L47" i="14"/>
  <c r="K47" i="14"/>
  <c r="J47" i="14"/>
  <c r="I47" i="14"/>
  <c r="H47" i="14"/>
  <c r="G47" i="14"/>
  <c r="F47" i="14"/>
  <c r="E47" i="14"/>
  <c r="D47" i="14"/>
  <c r="C47" i="14"/>
  <c r="AA32" i="14"/>
  <c r="Z32" i="14"/>
  <c r="Y32" i="14"/>
  <c r="X32" i="14"/>
  <c r="W32" i="14"/>
  <c r="W48" i="14" s="1"/>
  <c r="W51" i="14" s="1"/>
  <c r="W53" i="14" s="1"/>
  <c r="W56" i="14" s="1"/>
  <c r="W59" i="14" s="1"/>
  <c r="V32" i="14"/>
  <c r="V48" i="14" s="1"/>
  <c r="V51" i="14" s="1"/>
  <c r="V53" i="14" s="1"/>
  <c r="V56" i="14" s="1"/>
  <c r="V59" i="14" s="1"/>
  <c r="U32" i="14"/>
  <c r="U48" i="14" s="1"/>
  <c r="U51" i="14" s="1"/>
  <c r="U53" i="14" s="1"/>
  <c r="U56" i="14" s="1"/>
  <c r="U59" i="14" s="1"/>
  <c r="T32" i="14"/>
  <c r="T48" i="14" s="1"/>
  <c r="T51" i="14" s="1"/>
  <c r="T53" i="14" s="1"/>
  <c r="T56" i="14" s="1"/>
  <c r="T59" i="14" s="1"/>
  <c r="S32" i="14"/>
  <c r="S48" i="14" s="1"/>
  <c r="S51" i="14" s="1"/>
  <c r="S53" i="14" s="1"/>
  <c r="S56" i="14" s="1"/>
  <c r="S59" i="14" s="1"/>
  <c r="R32" i="14"/>
  <c r="R48" i="14" s="1"/>
  <c r="R51" i="14" s="1"/>
  <c r="R53" i="14" s="1"/>
  <c r="R56" i="14" s="1"/>
  <c r="R59" i="14" s="1"/>
  <c r="Q32" i="14"/>
  <c r="P32" i="14"/>
  <c r="O32" i="14"/>
  <c r="O48" i="14" s="1"/>
  <c r="O51" i="14" s="1"/>
  <c r="O53" i="14" s="1"/>
  <c r="O56" i="14" s="1"/>
  <c r="O59" i="14" s="1"/>
  <c r="N32" i="14"/>
  <c r="N48" i="14" s="1"/>
  <c r="M32" i="14"/>
  <c r="M48" i="14" s="1"/>
  <c r="M51" i="14" s="1"/>
  <c r="M53" i="14" s="1"/>
  <c r="M56" i="14" s="1"/>
  <c r="M59" i="14" s="1"/>
  <c r="L32" i="14"/>
  <c r="L48" i="14" s="1"/>
  <c r="L51" i="14" s="1"/>
  <c r="L53" i="14" s="1"/>
  <c r="L56" i="14" s="1"/>
  <c r="L59" i="14" s="1"/>
  <c r="K32" i="14"/>
  <c r="K48" i="14" s="1"/>
  <c r="K51" i="14" s="1"/>
  <c r="K53" i="14" s="1"/>
  <c r="K56" i="14" s="1"/>
  <c r="K59" i="14" s="1"/>
  <c r="J32" i="14"/>
  <c r="J48" i="14" s="1"/>
  <c r="J51" i="14" s="1"/>
  <c r="J53" i="14" s="1"/>
  <c r="J56" i="14" s="1"/>
  <c r="J59" i="14" s="1"/>
  <c r="I32" i="14"/>
  <c r="H32" i="14"/>
  <c r="G32" i="14"/>
  <c r="G48" i="14" s="1"/>
  <c r="G51" i="14" s="1"/>
  <c r="G53" i="14" s="1"/>
  <c r="G56" i="14" s="1"/>
  <c r="G59" i="14" s="1"/>
  <c r="F32" i="14"/>
  <c r="F48" i="14" s="1"/>
  <c r="F51" i="14" s="1"/>
  <c r="F53" i="14" s="1"/>
  <c r="F56" i="14" s="1"/>
  <c r="F59" i="14" s="1"/>
  <c r="E32" i="14"/>
  <c r="E48" i="14" s="1"/>
  <c r="E51" i="14" s="1"/>
  <c r="E53" i="14" s="1"/>
  <c r="E56" i="14" s="1"/>
  <c r="E59" i="14" s="1"/>
  <c r="D32" i="14"/>
  <c r="D48" i="14" s="1"/>
  <c r="D51" i="14" s="1"/>
  <c r="D53" i="14" s="1"/>
  <c r="D56" i="14" s="1"/>
  <c r="D59" i="14" s="1"/>
  <c r="C32" i="14"/>
  <c r="C48" i="14" s="1"/>
  <c r="C51" i="14" s="1"/>
  <c r="C53" i="14" s="1"/>
  <c r="C56" i="14" s="1"/>
  <c r="C59" i="14" s="1"/>
  <c r="M51" i="15"/>
  <c r="M53" i="15" s="1"/>
  <c r="M56" i="15" s="1"/>
  <c r="M59" i="15" s="1"/>
  <c r="E51" i="15"/>
  <c r="E53" i="15" s="1"/>
  <c r="E56" i="15" s="1"/>
  <c r="E59" i="15" s="1"/>
  <c r="AA47" i="15"/>
  <c r="Y47" i="15"/>
  <c r="X47" i="15"/>
  <c r="Z47" i="15" s="1"/>
  <c r="W47" i="15"/>
  <c r="V47" i="15"/>
  <c r="U47" i="15"/>
  <c r="T47" i="15"/>
  <c r="S47" i="15"/>
  <c r="R47" i="15"/>
  <c r="Q47" i="15"/>
  <c r="P47" i="15"/>
  <c r="O47" i="15"/>
  <c r="N47" i="15"/>
  <c r="M47" i="15"/>
  <c r="L47" i="15"/>
  <c r="K47" i="15"/>
  <c r="J47" i="15"/>
  <c r="I47" i="15"/>
  <c r="H47" i="15"/>
  <c r="G47" i="15"/>
  <c r="F47" i="15"/>
  <c r="E47" i="15"/>
  <c r="D47" i="15"/>
  <c r="C47" i="15"/>
  <c r="AA32" i="15"/>
  <c r="AA48" i="15" s="1"/>
  <c r="AA51" i="15" s="1"/>
  <c r="AA53" i="15" s="1"/>
  <c r="AA56" i="15" s="1"/>
  <c r="AA59" i="15" s="1"/>
  <c r="Y32" i="15"/>
  <c r="Y48" i="15" s="1"/>
  <c r="Y51" i="15" s="1"/>
  <c r="Y53" i="15" s="1"/>
  <c r="Y56" i="15" s="1"/>
  <c r="Y59" i="15" s="1"/>
  <c r="X32" i="15"/>
  <c r="W32" i="15"/>
  <c r="W48" i="15" s="1"/>
  <c r="W51" i="15" s="1"/>
  <c r="W53" i="15" s="1"/>
  <c r="W56" i="15" s="1"/>
  <c r="W59" i="15" s="1"/>
  <c r="V32" i="15"/>
  <c r="V48" i="15" s="1"/>
  <c r="V51" i="15" s="1"/>
  <c r="V53" i="15" s="1"/>
  <c r="V56" i="15" s="1"/>
  <c r="V59" i="15" s="1"/>
  <c r="U32" i="15"/>
  <c r="U48" i="15" s="1"/>
  <c r="U51" i="15" s="1"/>
  <c r="U53" i="15" s="1"/>
  <c r="U56" i="15" s="1"/>
  <c r="U59" i="15" s="1"/>
  <c r="T32" i="15"/>
  <c r="T48" i="15" s="1"/>
  <c r="T51" i="15" s="1"/>
  <c r="T53" i="15" s="1"/>
  <c r="T56" i="15" s="1"/>
  <c r="T59" i="15" s="1"/>
  <c r="S32" i="15"/>
  <c r="S48" i="15" s="1"/>
  <c r="S51" i="15" s="1"/>
  <c r="S53" i="15" s="1"/>
  <c r="S56" i="15" s="1"/>
  <c r="S59" i="15" s="1"/>
  <c r="R32" i="15"/>
  <c r="R48" i="15" s="1"/>
  <c r="R51" i="15" s="1"/>
  <c r="R53" i="15" s="1"/>
  <c r="R56" i="15" s="1"/>
  <c r="R59" i="15" s="1"/>
  <c r="Q32" i="15"/>
  <c r="Q48" i="15" s="1"/>
  <c r="Q51" i="15" s="1"/>
  <c r="Q53" i="15" s="1"/>
  <c r="Q56" i="15" s="1"/>
  <c r="Q59" i="15" s="1"/>
  <c r="P32" i="15"/>
  <c r="P48" i="15" s="1"/>
  <c r="P51" i="15" s="1"/>
  <c r="P53" i="15" s="1"/>
  <c r="P56" i="15" s="1"/>
  <c r="P59" i="15" s="1"/>
  <c r="O32" i="15"/>
  <c r="O48" i="15" s="1"/>
  <c r="O51" i="15" s="1"/>
  <c r="O53" i="15" s="1"/>
  <c r="O56" i="15" s="1"/>
  <c r="O59" i="15" s="1"/>
  <c r="N32" i="15"/>
  <c r="N48" i="15" s="1"/>
  <c r="N51" i="15" s="1"/>
  <c r="N53" i="15" s="1"/>
  <c r="N56" i="15" s="1"/>
  <c r="N59" i="15" s="1"/>
  <c r="M32" i="15"/>
  <c r="M48" i="15" s="1"/>
  <c r="L32" i="15"/>
  <c r="L48" i="15" s="1"/>
  <c r="L51" i="15" s="1"/>
  <c r="L53" i="15" s="1"/>
  <c r="L56" i="15" s="1"/>
  <c r="L59" i="15" s="1"/>
  <c r="K32" i="15"/>
  <c r="K48" i="15" s="1"/>
  <c r="K51" i="15" s="1"/>
  <c r="K53" i="15" s="1"/>
  <c r="K56" i="15" s="1"/>
  <c r="K59" i="15" s="1"/>
  <c r="J32" i="15"/>
  <c r="J48" i="15" s="1"/>
  <c r="J51" i="15" s="1"/>
  <c r="J53" i="15" s="1"/>
  <c r="J56" i="15" s="1"/>
  <c r="J59" i="15" s="1"/>
  <c r="I32" i="15"/>
  <c r="I48" i="15" s="1"/>
  <c r="I51" i="15" s="1"/>
  <c r="I53" i="15" s="1"/>
  <c r="I56" i="15" s="1"/>
  <c r="I59" i="15" s="1"/>
  <c r="H32" i="15"/>
  <c r="H48" i="15" s="1"/>
  <c r="H51" i="15" s="1"/>
  <c r="H53" i="15" s="1"/>
  <c r="H56" i="15" s="1"/>
  <c r="H59" i="15" s="1"/>
  <c r="G32" i="15"/>
  <c r="G48" i="15" s="1"/>
  <c r="G51" i="15" s="1"/>
  <c r="G53" i="15" s="1"/>
  <c r="G56" i="15" s="1"/>
  <c r="G59" i="15" s="1"/>
  <c r="F32" i="15"/>
  <c r="F48" i="15" s="1"/>
  <c r="F51" i="15" s="1"/>
  <c r="F53" i="15" s="1"/>
  <c r="F56" i="15" s="1"/>
  <c r="F59" i="15" s="1"/>
  <c r="E32" i="15"/>
  <c r="E48" i="15" s="1"/>
  <c r="D32" i="15"/>
  <c r="D48" i="15" s="1"/>
  <c r="D51" i="15" s="1"/>
  <c r="D53" i="15" s="1"/>
  <c r="D56" i="15" s="1"/>
  <c r="D59" i="15" s="1"/>
  <c r="C32" i="15"/>
  <c r="C48" i="15" s="1"/>
  <c r="C51" i="15" s="1"/>
  <c r="C53" i="15" s="1"/>
  <c r="C56" i="15" s="1"/>
  <c r="C59" i="15" s="1"/>
  <c r="M56" i="16"/>
  <c r="M59" i="16" s="1"/>
  <c r="AA47" i="16"/>
  <c r="Y47" i="16"/>
  <c r="X47" i="16"/>
  <c r="W47" i="16"/>
  <c r="V47" i="16"/>
  <c r="U47" i="16"/>
  <c r="T47" i="16"/>
  <c r="S47" i="16"/>
  <c r="R47" i="16"/>
  <c r="Q47" i="16"/>
  <c r="P47" i="16"/>
  <c r="O47" i="16"/>
  <c r="N47" i="16"/>
  <c r="M47" i="16"/>
  <c r="L47" i="16"/>
  <c r="K47" i="16"/>
  <c r="J47" i="16"/>
  <c r="I47" i="16"/>
  <c r="H47" i="16"/>
  <c r="G47" i="16"/>
  <c r="F47" i="16"/>
  <c r="E47" i="16"/>
  <c r="D47" i="16"/>
  <c r="C47" i="16"/>
  <c r="AA32" i="16"/>
  <c r="AA48" i="16" s="1"/>
  <c r="AA51" i="16" s="1"/>
  <c r="AA53" i="16" s="1"/>
  <c r="AA56" i="16" s="1"/>
  <c r="AA59" i="16" s="1"/>
  <c r="Y32" i="16"/>
  <c r="Y48" i="16" s="1"/>
  <c r="Y51" i="16" s="1"/>
  <c r="Y53" i="16" s="1"/>
  <c r="Y56" i="16" s="1"/>
  <c r="Y59" i="16" s="1"/>
  <c r="X32" i="16"/>
  <c r="W32" i="16"/>
  <c r="W48" i="16" s="1"/>
  <c r="W51" i="16" s="1"/>
  <c r="W53" i="16" s="1"/>
  <c r="W56" i="16" s="1"/>
  <c r="W59" i="16" s="1"/>
  <c r="V32" i="16"/>
  <c r="U32" i="16"/>
  <c r="U48" i="16" s="1"/>
  <c r="U51" i="16" s="1"/>
  <c r="U53" i="16" s="1"/>
  <c r="U56" i="16" s="1"/>
  <c r="U59" i="16" s="1"/>
  <c r="T32" i="16"/>
  <c r="S32" i="16"/>
  <c r="S48" i="16" s="1"/>
  <c r="S51" i="16" s="1"/>
  <c r="S53" i="16" s="1"/>
  <c r="S56" i="16" s="1"/>
  <c r="S59" i="16" s="1"/>
  <c r="R32" i="16"/>
  <c r="R48" i="16" s="1"/>
  <c r="R51" i="16" s="1"/>
  <c r="R53" i="16" s="1"/>
  <c r="R56" i="16" s="1"/>
  <c r="R59" i="16" s="1"/>
  <c r="Q32" i="16"/>
  <c r="Q48" i="16" s="1"/>
  <c r="Q51" i="16" s="1"/>
  <c r="Q53" i="16" s="1"/>
  <c r="Q56" i="16" s="1"/>
  <c r="Q59" i="16" s="1"/>
  <c r="P32" i="16"/>
  <c r="P48" i="16" s="1"/>
  <c r="P51" i="16" s="1"/>
  <c r="P53" i="16" s="1"/>
  <c r="P56" i="16" s="1"/>
  <c r="P59" i="16" s="1"/>
  <c r="O32" i="16"/>
  <c r="O48" i="16" s="1"/>
  <c r="O51" i="16" s="1"/>
  <c r="O53" i="16" s="1"/>
  <c r="O56" i="16" s="1"/>
  <c r="O59" i="16" s="1"/>
  <c r="N32" i="16"/>
  <c r="M32" i="16"/>
  <c r="M48" i="16" s="1"/>
  <c r="M51" i="16" s="1"/>
  <c r="M53" i="16" s="1"/>
  <c r="L32" i="16"/>
  <c r="K32" i="16"/>
  <c r="K48" i="16" s="1"/>
  <c r="K51" i="16" s="1"/>
  <c r="K53" i="16" s="1"/>
  <c r="K56" i="16" s="1"/>
  <c r="K59" i="16" s="1"/>
  <c r="J32" i="16"/>
  <c r="J48" i="16" s="1"/>
  <c r="J51" i="16" s="1"/>
  <c r="J53" i="16" s="1"/>
  <c r="J56" i="16" s="1"/>
  <c r="J59" i="16" s="1"/>
  <c r="I32" i="16"/>
  <c r="I48" i="16" s="1"/>
  <c r="I51" i="16" s="1"/>
  <c r="I53" i="16" s="1"/>
  <c r="I56" i="16" s="1"/>
  <c r="I59" i="16" s="1"/>
  <c r="H32" i="16"/>
  <c r="H48" i="16" s="1"/>
  <c r="H51" i="16" s="1"/>
  <c r="H53" i="16" s="1"/>
  <c r="H56" i="16" s="1"/>
  <c r="H59" i="16" s="1"/>
  <c r="G32" i="16"/>
  <c r="G48" i="16" s="1"/>
  <c r="G51" i="16" s="1"/>
  <c r="G53" i="16" s="1"/>
  <c r="G56" i="16" s="1"/>
  <c r="G59" i="16" s="1"/>
  <c r="F32" i="16"/>
  <c r="E32" i="16"/>
  <c r="E48" i="16" s="1"/>
  <c r="E51" i="16" s="1"/>
  <c r="E53" i="16" s="1"/>
  <c r="E56" i="16" s="1"/>
  <c r="E59" i="16" s="1"/>
  <c r="D32" i="16"/>
  <c r="C32" i="16"/>
  <c r="C48" i="16" s="1"/>
  <c r="C51" i="16" s="1"/>
  <c r="C53" i="16" s="1"/>
  <c r="C56" i="16" s="1"/>
  <c r="C59" i="16" s="1"/>
  <c r="W48" i="17"/>
  <c r="W51" i="17" s="1"/>
  <c r="W53" i="17" s="1"/>
  <c r="W56" i="17" s="1"/>
  <c r="W59" i="17" s="1"/>
  <c r="R48" i="17"/>
  <c r="R51" i="17" s="1"/>
  <c r="R53" i="17" s="1"/>
  <c r="R56" i="17" s="1"/>
  <c r="R59" i="17" s="1"/>
  <c r="AA47" i="17"/>
  <c r="Y47" i="17"/>
  <c r="X47" i="17"/>
  <c r="W47" i="17"/>
  <c r="V47" i="17"/>
  <c r="U47" i="17"/>
  <c r="T47" i="17"/>
  <c r="S47" i="17"/>
  <c r="R47" i="17"/>
  <c r="Q47" i="17"/>
  <c r="P47" i="17"/>
  <c r="O47" i="17"/>
  <c r="N47" i="17"/>
  <c r="M47" i="17"/>
  <c r="L47" i="17"/>
  <c r="K47" i="17"/>
  <c r="J47" i="17"/>
  <c r="I47" i="17"/>
  <c r="H47" i="17"/>
  <c r="G47" i="17"/>
  <c r="F47" i="17"/>
  <c r="E47" i="17"/>
  <c r="D47" i="17"/>
  <c r="C47" i="17"/>
  <c r="AA32" i="17"/>
  <c r="AA48" i="17" s="1"/>
  <c r="AA51" i="17" s="1"/>
  <c r="AA53" i="17" s="1"/>
  <c r="AA56" i="17" s="1"/>
  <c r="AA59" i="17" s="1"/>
  <c r="Y32" i="17"/>
  <c r="Y48" i="17" s="1"/>
  <c r="Y51" i="17" s="1"/>
  <c r="Y53" i="17" s="1"/>
  <c r="Y56" i="17" s="1"/>
  <c r="Y59" i="17" s="1"/>
  <c r="X32" i="17"/>
  <c r="X48" i="17" s="1"/>
  <c r="W32" i="17"/>
  <c r="V32" i="17"/>
  <c r="V48" i="17" s="1"/>
  <c r="V51" i="17" s="1"/>
  <c r="V53" i="17" s="1"/>
  <c r="V56" i="17" s="1"/>
  <c r="V59" i="17" s="1"/>
  <c r="U32" i="17"/>
  <c r="U48" i="17" s="1"/>
  <c r="U51" i="17" s="1"/>
  <c r="U53" i="17" s="1"/>
  <c r="U56" i="17" s="1"/>
  <c r="U59" i="17" s="1"/>
  <c r="T32" i="17"/>
  <c r="T48" i="17" s="1"/>
  <c r="T51" i="17" s="1"/>
  <c r="T53" i="17" s="1"/>
  <c r="T56" i="17" s="1"/>
  <c r="T59" i="17" s="1"/>
  <c r="S32" i="17"/>
  <c r="S48" i="17" s="1"/>
  <c r="S51" i="17" s="1"/>
  <c r="S53" i="17" s="1"/>
  <c r="S56" i="17" s="1"/>
  <c r="S59" i="17" s="1"/>
  <c r="R32" i="17"/>
  <c r="Q32" i="17"/>
  <c r="Q48" i="17" s="1"/>
  <c r="Q51" i="17" s="1"/>
  <c r="Q53" i="17" s="1"/>
  <c r="Q56" i="17" s="1"/>
  <c r="Q59" i="17" s="1"/>
  <c r="P32" i="17"/>
  <c r="P48" i="17" s="1"/>
  <c r="P51" i="17" s="1"/>
  <c r="P53" i="17" s="1"/>
  <c r="P56" i="17" s="1"/>
  <c r="P59" i="17" s="1"/>
  <c r="O32" i="17"/>
  <c r="O48" i="17" s="1"/>
  <c r="O51" i="17" s="1"/>
  <c r="O53" i="17" s="1"/>
  <c r="O56" i="17" s="1"/>
  <c r="O59" i="17" s="1"/>
  <c r="N32" i="17"/>
  <c r="N48" i="17" s="1"/>
  <c r="N51" i="17" s="1"/>
  <c r="N53" i="17" s="1"/>
  <c r="N56" i="17" s="1"/>
  <c r="N59" i="17" s="1"/>
  <c r="M32" i="17"/>
  <c r="M48" i="17" s="1"/>
  <c r="M51" i="17" s="1"/>
  <c r="M53" i="17" s="1"/>
  <c r="M56" i="17" s="1"/>
  <c r="M59" i="17" s="1"/>
  <c r="L32" i="17"/>
  <c r="L48" i="17" s="1"/>
  <c r="L51" i="17" s="1"/>
  <c r="L53" i="17" s="1"/>
  <c r="L56" i="17" s="1"/>
  <c r="L59" i="17" s="1"/>
  <c r="K32" i="17"/>
  <c r="K48" i="17" s="1"/>
  <c r="K51" i="17" s="1"/>
  <c r="K53" i="17" s="1"/>
  <c r="K56" i="17" s="1"/>
  <c r="K59" i="17" s="1"/>
  <c r="J32" i="17"/>
  <c r="I32" i="17"/>
  <c r="I48" i="17" s="1"/>
  <c r="I51" i="17" s="1"/>
  <c r="I53" i="17" s="1"/>
  <c r="I56" i="17" s="1"/>
  <c r="I59" i="17" s="1"/>
  <c r="H32" i="17"/>
  <c r="H48" i="17" s="1"/>
  <c r="H51" i="17" s="1"/>
  <c r="H53" i="17" s="1"/>
  <c r="H56" i="17" s="1"/>
  <c r="H59" i="17" s="1"/>
  <c r="G32" i="17"/>
  <c r="G48" i="17" s="1"/>
  <c r="G51" i="17" s="1"/>
  <c r="G53" i="17" s="1"/>
  <c r="G56" i="17" s="1"/>
  <c r="G59" i="17" s="1"/>
  <c r="F32" i="17"/>
  <c r="F48" i="17" s="1"/>
  <c r="F51" i="17" s="1"/>
  <c r="F53" i="17" s="1"/>
  <c r="F56" i="17" s="1"/>
  <c r="F59" i="17" s="1"/>
  <c r="E32" i="17"/>
  <c r="E48" i="17" s="1"/>
  <c r="E51" i="17" s="1"/>
  <c r="E53" i="17" s="1"/>
  <c r="E56" i="17" s="1"/>
  <c r="E59" i="17" s="1"/>
  <c r="D32" i="17"/>
  <c r="D48" i="17" s="1"/>
  <c r="D51" i="17" s="1"/>
  <c r="D53" i="17" s="1"/>
  <c r="D56" i="17" s="1"/>
  <c r="D59" i="17" s="1"/>
  <c r="C32" i="17"/>
  <c r="C48" i="17" s="1"/>
  <c r="C51" i="17" s="1"/>
  <c r="C53" i="17" s="1"/>
  <c r="C56" i="17" s="1"/>
  <c r="C59" i="17" s="1"/>
  <c r="M56" i="18"/>
  <c r="M59" i="18" s="1"/>
  <c r="I48" i="18"/>
  <c r="I51" i="18" s="1"/>
  <c r="I53" i="18" s="1"/>
  <c r="I56" i="18" s="1"/>
  <c r="I59" i="18" s="1"/>
  <c r="AA47" i="18"/>
  <c r="Z47" i="18"/>
  <c r="Y47" i="18"/>
  <c r="X47" i="18"/>
  <c r="W47" i="18"/>
  <c r="V47" i="18"/>
  <c r="U47" i="18"/>
  <c r="T47" i="18"/>
  <c r="S47" i="18"/>
  <c r="R47" i="18"/>
  <c r="Q47" i="18"/>
  <c r="P47" i="18"/>
  <c r="O47" i="18"/>
  <c r="N47" i="18"/>
  <c r="N48" i="18" s="1"/>
  <c r="N51" i="18" s="1"/>
  <c r="N53" i="18" s="1"/>
  <c r="N56" i="18" s="1"/>
  <c r="N59" i="18" s="1"/>
  <c r="M47" i="18"/>
  <c r="L47" i="18"/>
  <c r="K47" i="18"/>
  <c r="J47" i="18"/>
  <c r="I47" i="18"/>
  <c r="H47" i="18"/>
  <c r="G47" i="18"/>
  <c r="F47" i="18"/>
  <c r="E47" i="18"/>
  <c r="D47" i="18"/>
  <c r="C47" i="18"/>
  <c r="AA32" i="18"/>
  <c r="AA48" i="18" s="1"/>
  <c r="AA51" i="18" s="1"/>
  <c r="AA53" i="18" s="1"/>
  <c r="AA56" i="18" s="1"/>
  <c r="AA59" i="18" s="1"/>
  <c r="Y32" i="18"/>
  <c r="Y48" i="18" s="1"/>
  <c r="Y51" i="18" s="1"/>
  <c r="Y53" i="18" s="1"/>
  <c r="Y56" i="18" s="1"/>
  <c r="Y59" i="18" s="1"/>
  <c r="X32" i="18"/>
  <c r="W32" i="18"/>
  <c r="W48" i="18" s="1"/>
  <c r="W51" i="18" s="1"/>
  <c r="W53" i="18" s="1"/>
  <c r="W56" i="18" s="1"/>
  <c r="W59" i="18" s="1"/>
  <c r="V32" i="18"/>
  <c r="V48" i="18" s="1"/>
  <c r="V51" i="18" s="1"/>
  <c r="V53" i="18" s="1"/>
  <c r="V56" i="18" s="1"/>
  <c r="V59" i="18" s="1"/>
  <c r="U32" i="18"/>
  <c r="U48" i="18" s="1"/>
  <c r="U51" i="18" s="1"/>
  <c r="U53" i="18" s="1"/>
  <c r="U56" i="18" s="1"/>
  <c r="U59" i="18" s="1"/>
  <c r="T32" i="18"/>
  <c r="T48" i="18" s="1"/>
  <c r="T51" i="18" s="1"/>
  <c r="T53" i="18" s="1"/>
  <c r="T56" i="18" s="1"/>
  <c r="T59" i="18" s="1"/>
  <c r="S32" i="18"/>
  <c r="S48" i="18" s="1"/>
  <c r="S51" i="18" s="1"/>
  <c r="S53" i="18" s="1"/>
  <c r="S56" i="18" s="1"/>
  <c r="S59" i="18" s="1"/>
  <c r="R32" i="18"/>
  <c r="Q32" i="18"/>
  <c r="P32" i="18"/>
  <c r="P48" i="18" s="1"/>
  <c r="P51" i="18" s="1"/>
  <c r="P53" i="18" s="1"/>
  <c r="P56" i="18" s="1"/>
  <c r="P59" i="18" s="1"/>
  <c r="O32" i="18"/>
  <c r="O48" i="18" s="1"/>
  <c r="O51" i="18" s="1"/>
  <c r="O53" i="18" s="1"/>
  <c r="O56" i="18" s="1"/>
  <c r="O59" i="18" s="1"/>
  <c r="N32" i="18"/>
  <c r="M32" i="18"/>
  <c r="M48" i="18" s="1"/>
  <c r="M51" i="18" s="1"/>
  <c r="M53" i="18" s="1"/>
  <c r="L32" i="18"/>
  <c r="L48" i="18" s="1"/>
  <c r="L51" i="18" s="1"/>
  <c r="L53" i="18" s="1"/>
  <c r="L56" i="18" s="1"/>
  <c r="L59" i="18" s="1"/>
  <c r="K32" i="18"/>
  <c r="K48" i="18" s="1"/>
  <c r="K51" i="18" s="1"/>
  <c r="K53" i="18" s="1"/>
  <c r="K56" i="18" s="1"/>
  <c r="K59" i="18" s="1"/>
  <c r="J32" i="18"/>
  <c r="I32" i="18"/>
  <c r="H32" i="18"/>
  <c r="H48" i="18" s="1"/>
  <c r="H51" i="18" s="1"/>
  <c r="H53" i="18" s="1"/>
  <c r="H56" i="18" s="1"/>
  <c r="H59" i="18" s="1"/>
  <c r="G32" i="18"/>
  <c r="G48" i="18" s="1"/>
  <c r="G51" i="18" s="1"/>
  <c r="G53" i="18" s="1"/>
  <c r="G56" i="18" s="1"/>
  <c r="G59" i="18" s="1"/>
  <c r="F32" i="18"/>
  <c r="F48" i="18" s="1"/>
  <c r="F51" i="18" s="1"/>
  <c r="F53" i="18" s="1"/>
  <c r="F56" i="18" s="1"/>
  <c r="F59" i="18" s="1"/>
  <c r="E32" i="18"/>
  <c r="E48" i="18" s="1"/>
  <c r="E51" i="18" s="1"/>
  <c r="E53" i="18" s="1"/>
  <c r="E56" i="18" s="1"/>
  <c r="E59" i="18" s="1"/>
  <c r="D32" i="18"/>
  <c r="D48" i="18" s="1"/>
  <c r="D51" i="18" s="1"/>
  <c r="D53" i="18" s="1"/>
  <c r="D56" i="18" s="1"/>
  <c r="D59" i="18" s="1"/>
  <c r="C32" i="18"/>
  <c r="C48" i="18" s="1"/>
  <c r="C51" i="18" s="1"/>
  <c r="C53" i="18" s="1"/>
  <c r="C56" i="18" s="1"/>
  <c r="C59" i="18" s="1"/>
  <c r="K48" i="19"/>
  <c r="K51" i="19" s="1"/>
  <c r="K53" i="19" s="1"/>
  <c r="K56" i="19" s="1"/>
  <c r="K59" i="19" s="1"/>
  <c r="G48" i="19"/>
  <c r="G51" i="19" s="1"/>
  <c r="G53" i="19" s="1"/>
  <c r="G56" i="19" s="1"/>
  <c r="G59" i="19" s="1"/>
  <c r="AA47" i="19"/>
  <c r="Y47" i="19"/>
  <c r="X47" i="19"/>
  <c r="W47" i="19"/>
  <c r="V47" i="19"/>
  <c r="U47" i="19"/>
  <c r="T47" i="19"/>
  <c r="S47" i="19"/>
  <c r="R47" i="19"/>
  <c r="Q47" i="19"/>
  <c r="P47" i="19"/>
  <c r="O47" i="19"/>
  <c r="N47" i="19"/>
  <c r="M47" i="19"/>
  <c r="L47" i="19"/>
  <c r="K47" i="19"/>
  <c r="J47" i="19"/>
  <c r="I47" i="19"/>
  <c r="H47" i="19"/>
  <c r="G47" i="19"/>
  <c r="F47" i="19"/>
  <c r="E47" i="19"/>
  <c r="D47" i="19"/>
  <c r="C47" i="19"/>
  <c r="AA32" i="19"/>
  <c r="AA48" i="19" s="1"/>
  <c r="AA51" i="19" s="1"/>
  <c r="AA53" i="19" s="1"/>
  <c r="AA56" i="19" s="1"/>
  <c r="AA59" i="19" s="1"/>
  <c r="Y32" i="19"/>
  <c r="Y48" i="19" s="1"/>
  <c r="Y51" i="19" s="1"/>
  <c r="Y53" i="19" s="1"/>
  <c r="Y56" i="19" s="1"/>
  <c r="Y59" i="19" s="1"/>
  <c r="X32" i="19"/>
  <c r="Z32" i="19" s="1"/>
  <c r="W32" i="19"/>
  <c r="W48" i="19" s="1"/>
  <c r="W51" i="19" s="1"/>
  <c r="W53" i="19" s="1"/>
  <c r="W56" i="19" s="1"/>
  <c r="W59" i="19" s="1"/>
  <c r="V32" i="19"/>
  <c r="V48" i="19" s="1"/>
  <c r="V51" i="19" s="1"/>
  <c r="V53" i="19" s="1"/>
  <c r="V56" i="19" s="1"/>
  <c r="V59" i="19" s="1"/>
  <c r="U32" i="19"/>
  <c r="U48" i="19" s="1"/>
  <c r="U51" i="19" s="1"/>
  <c r="U53" i="19" s="1"/>
  <c r="U56" i="19" s="1"/>
  <c r="U59" i="19" s="1"/>
  <c r="T32" i="19"/>
  <c r="S32" i="19"/>
  <c r="S48" i="19" s="1"/>
  <c r="S51" i="19" s="1"/>
  <c r="S53" i="19" s="1"/>
  <c r="S56" i="19" s="1"/>
  <c r="S59" i="19" s="1"/>
  <c r="R32" i="19"/>
  <c r="R48" i="19" s="1"/>
  <c r="R51" i="19" s="1"/>
  <c r="R53" i="19" s="1"/>
  <c r="R56" i="19" s="1"/>
  <c r="R59" i="19" s="1"/>
  <c r="Q32" i="19"/>
  <c r="Q48" i="19" s="1"/>
  <c r="Q51" i="19" s="1"/>
  <c r="Q53" i="19" s="1"/>
  <c r="Q56" i="19" s="1"/>
  <c r="Q59" i="19" s="1"/>
  <c r="P32" i="19"/>
  <c r="O32" i="19"/>
  <c r="O48" i="19" s="1"/>
  <c r="O51" i="19" s="1"/>
  <c r="O53" i="19" s="1"/>
  <c r="O56" i="19" s="1"/>
  <c r="O59" i="19" s="1"/>
  <c r="N32" i="19"/>
  <c r="N48" i="19" s="1"/>
  <c r="N51" i="19" s="1"/>
  <c r="N53" i="19" s="1"/>
  <c r="N56" i="19" s="1"/>
  <c r="N59" i="19" s="1"/>
  <c r="M32" i="19"/>
  <c r="M48" i="19" s="1"/>
  <c r="M51" i="19" s="1"/>
  <c r="M53" i="19" s="1"/>
  <c r="M56" i="19" s="1"/>
  <c r="M59" i="19" s="1"/>
  <c r="L32" i="19"/>
  <c r="K32" i="19"/>
  <c r="J32" i="19"/>
  <c r="J48" i="19" s="1"/>
  <c r="J51" i="19" s="1"/>
  <c r="J53" i="19" s="1"/>
  <c r="J56" i="19" s="1"/>
  <c r="J59" i="19" s="1"/>
  <c r="I32" i="19"/>
  <c r="I48" i="19" s="1"/>
  <c r="I51" i="19" s="1"/>
  <c r="I53" i="19" s="1"/>
  <c r="I56" i="19" s="1"/>
  <c r="I59" i="19" s="1"/>
  <c r="H32" i="19"/>
  <c r="G32" i="19"/>
  <c r="F32" i="19"/>
  <c r="F48" i="19" s="1"/>
  <c r="F51" i="19" s="1"/>
  <c r="F53" i="19" s="1"/>
  <c r="F56" i="19" s="1"/>
  <c r="F59" i="19" s="1"/>
  <c r="E32" i="19"/>
  <c r="E48" i="19" s="1"/>
  <c r="E51" i="19" s="1"/>
  <c r="E53" i="19" s="1"/>
  <c r="E56" i="19" s="1"/>
  <c r="E59" i="19" s="1"/>
  <c r="D32" i="19"/>
  <c r="C32" i="19"/>
  <c r="C48" i="19" s="1"/>
  <c r="C51" i="19" s="1"/>
  <c r="C53" i="19" s="1"/>
  <c r="C56" i="19" s="1"/>
  <c r="C59" i="19" s="1"/>
  <c r="U51" i="20"/>
  <c r="U53" i="20" s="1"/>
  <c r="U56" i="20" s="1"/>
  <c r="U59" i="20" s="1"/>
  <c r="S51" i="20"/>
  <c r="S53" i="20" s="1"/>
  <c r="S56" i="20" s="1"/>
  <c r="S59" i="20" s="1"/>
  <c r="F48" i="20"/>
  <c r="F51" i="20" s="1"/>
  <c r="F53" i="20" s="1"/>
  <c r="F56" i="20" s="1"/>
  <c r="F59" i="20" s="1"/>
  <c r="AA47" i="20"/>
  <c r="Y47" i="20"/>
  <c r="X47" i="20"/>
  <c r="Z47" i="20" s="1"/>
  <c r="W47" i="20"/>
  <c r="V47" i="20"/>
  <c r="U47" i="20"/>
  <c r="T47" i="20"/>
  <c r="S47" i="20"/>
  <c r="R47" i="20"/>
  <c r="Q47" i="20"/>
  <c r="P47" i="20"/>
  <c r="O47" i="20"/>
  <c r="N47" i="20"/>
  <c r="M47" i="20"/>
  <c r="L47" i="20"/>
  <c r="K47" i="20"/>
  <c r="J47" i="20"/>
  <c r="I47" i="20"/>
  <c r="H47" i="20"/>
  <c r="G47" i="20"/>
  <c r="F47" i="20"/>
  <c r="E47" i="20"/>
  <c r="D47" i="20"/>
  <c r="C47" i="20"/>
  <c r="AA32" i="20"/>
  <c r="AA48" i="20" s="1"/>
  <c r="AA51" i="20" s="1"/>
  <c r="AA53" i="20" s="1"/>
  <c r="AA56" i="20" s="1"/>
  <c r="AA59" i="20" s="1"/>
  <c r="Y32" i="20"/>
  <c r="Y48" i="20" s="1"/>
  <c r="Y51" i="20" s="1"/>
  <c r="Y53" i="20" s="1"/>
  <c r="Y56" i="20" s="1"/>
  <c r="Y59" i="20" s="1"/>
  <c r="X32" i="20"/>
  <c r="W32" i="20"/>
  <c r="V32" i="20"/>
  <c r="V48" i="20" s="1"/>
  <c r="V51" i="20" s="1"/>
  <c r="V53" i="20" s="1"/>
  <c r="V56" i="20" s="1"/>
  <c r="V59" i="20" s="1"/>
  <c r="U32" i="20"/>
  <c r="U48" i="20" s="1"/>
  <c r="T32" i="20"/>
  <c r="T48" i="20" s="1"/>
  <c r="T51" i="20" s="1"/>
  <c r="T53" i="20" s="1"/>
  <c r="T56" i="20" s="1"/>
  <c r="T59" i="20" s="1"/>
  <c r="S32" i="20"/>
  <c r="S48" i="20" s="1"/>
  <c r="R32" i="20"/>
  <c r="R48" i="20" s="1"/>
  <c r="R51" i="20" s="1"/>
  <c r="R53" i="20" s="1"/>
  <c r="R56" i="20" s="1"/>
  <c r="R59" i="20" s="1"/>
  <c r="Q32" i="20"/>
  <c r="Q48" i="20" s="1"/>
  <c r="Q51" i="20" s="1"/>
  <c r="Q53" i="20" s="1"/>
  <c r="Q56" i="20" s="1"/>
  <c r="Q59" i="20" s="1"/>
  <c r="P32" i="20"/>
  <c r="P48" i="20" s="1"/>
  <c r="P51" i="20" s="1"/>
  <c r="P53" i="20" s="1"/>
  <c r="P56" i="20" s="1"/>
  <c r="P59" i="20" s="1"/>
  <c r="O32" i="20"/>
  <c r="N32" i="20"/>
  <c r="N48" i="20" s="1"/>
  <c r="N51" i="20" s="1"/>
  <c r="N53" i="20" s="1"/>
  <c r="N56" i="20" s="1"/>
  <c r="N59" i="20" s="1"/>
  <c r="M32" i="20"/>
  <c r="M48" i="20" s="1"/>
  <c r="M51" i="20" s="1"/>
  <c r="M53" i="20" s="1"/>
  <c r="M56" i="20" s="1"/>
  <c r="M59" i="20" s="1"/>
  <c r="L32" i="20"/>
  <c r="L48" i="20" s="1"/>
  <c r="L51" i="20" s="1"/>
  <c r="L53" i="20" s="1"/>
  <c r="L56" i="20" s="1"/>
  <c r="L59" i="20" s="1"/>
  <c r="K32" i="20"/>
  <c r="K48" i="20" s="1"/>
  <c r="K51" i="20" s="1"/>
  <c r="K53" i="20" s="1"/>
  <c r="K56" i="20" s="1"/>
  <c r="K59" i="20" s="1"/>
  <c r="J32" i="20"/>
  <c r="J48" i="20" s="1"/>
  <c r="J51" i="20" s="1"/>
  <c r="J53" i="20" s="1"/>
  <c r="J56" i="20" s="1"/>
  <c r="J59" i="20" s="1"/>
  <c r="I32" i="20"/>
  <c r="I48" i="20" s="1"/>
  <c r="I51" i="20" s="1"/>
  <c r="I53" i="20" s="1"/>
  <c r="I56" i="20" s="1"/>
  <c r="I59" i="20" s="1"/>
  <c r="H32" i="20"/>
  <c r="H48" i="20" s="1"/>
  <c r="H51" i="20" s="1"/>
  <c r="H53" i="20" s="1"/>
  <c r="H56" i="20" s="1"/>
  <c r="H59" i="20" s="1"/>
  <c r="G32" i="20"/>
  <c r="F32" i="20"/>
  <c r="E32" i="20"/>
  <c r="E48" i="20" s="1"/>
  <c r="E51" i="20" s="1"/>
  <c r="E53" i="20" s="1"/>
  <c r="E56" i="20" s="1"/>
  <c r="E59" i="20" s="1"/>
  <c r="D32" i="20"/>
  <c r="D48" i="20" s="1"/>
  <c r="D51" i="20" s="1"/>
  <c r="D53" i="20" s="1"/>
  <c r="D56" i="20" s="1"/>
  <c r="D59" i="20" s="1"/>
  <c r="C32" i="20"/>
  <c r="C48" i="20" s="1"/>
  <c r="C51" i="20" s="1"/>
  <c r="C53" i="20" s="1"/>
  <c r="C56" i="20" s="1"/>
  <c r="C59" i="20" s="1"/>
  <c r="Q48" i="21"/>
  <c r="Q51" i="21" s="1"/>
  <c r="Q53" i="21" s="1"/>
  <c r="Q56" i="21" s="1"/>
  <c r="Q59" i="21" s="1"/>
  <c r="AA47" i="21"/>
  <c r="Z47" i="21"/>
  <c r="Y47" i="21"/>
  <c r="X47" i="21"/>
  <c r="W47" i="21"/>
  <c r="V47" i="21"/>
  <c r="U47" i="21"/>
  <c r="T47" i="21"/>
  <c r="S47" i="21"/>
  <c r="R47" i="21"/>
  <c r="Q47" i="21"/>
  <c r="P47" i="21"/>
  <c r="O47" i="21"/>
  <c r="N47" i="21"/>
  <c r="M47" i="21"/>
  <c r="L47" i="21"/>
  <c r="K47" i="21"/>
  <c r="J47" i="21"/>
  <c r="I47" i="21"/>
  <c r="H47" i="21"/>
  <c r="G47" i="21"/>
  <c r="F47" i="21"/>
  <c r="E47" i="21"/>
  <c r="D47" i="21"/>
  <c r="C47" i="21"/>
  <c r="AA32" i="21"/>
  <c r="AA48" i="21" s="1"/>
  <c r="AA51" i="21" s="1"/>
  <c r="AA53" i="21" s="1"/>
  <c r="AA56" i="21" s="1"/>
  <c r="AA59" i="21" s="1"/>
  <c r="Y32" i="21"/>
  <c r="Y48" i="21" s="1"/>
  <c r="Y51" i="21" s="1"/>
  <c r="Y53" i="21" s="1"/>
  <c r="Y56" i="21" s="1"/>
  <c r="Y59" i="21" s="1"/>
  <c r="X32" i="21"/>
  <c r="W32" i="21"/>
  <c r="W48" i="21" s="1"/>
  <c r="W51" i="21" s="1"/>
  <c r="W53" i="21" s="1"/>
  <c r="W56" i="21" s="1"/>
  <c r="W59" i="21" s="1"/>
  <c r="V32" i="21"/>
  <c r="U32" i="21"/>
  <c r="U48" i="21" s="1"/>
  <c r="U51" i="21" s="1"/>
  <c r="U53" i="21" s="1"/>
  <c r="U56" i="21" s="1"/>
  <c r="U59" i="21" s="1"/>
  <c r="T32" i="21"/>
  <c r="S32" i="21"/>
  <c r="S48" i="21" s="1"/>
  <c r="S51" i="21" s="1"/>
  <c r="S53" i="21" s="1"/>
  <c r="S56" i="21" s="1"/>
  <c r="S59" i="21" s="1"/>
  <c r="R32" i="21"/>
  <c r="Q32" i="21"/>
  <c r="P32" i="21"/>
  <c r="P48" i="21" s="1"/>
  <c r="P51" i="21" s="1"/>
  <c r="P53" i="21" s="1"/>
  <c r="P56" i="21" s="1"/>
  <c r="P59" i="21" s="1"/>
  <c r="O32" i="21"/>
  <c r="O48" i="21" s="1"/>
  <c r="O51" i="21" s="1"/>
  <c r="O53" i="21" s="1"/>
  <c r="O56" i="21" s="1"/>
  <c r="O59" i="21" s="1"/>
  <c r="N32" i="21"/>
  <c r="M32" i="21"/>
  <c r="M48" i="21" s="1"/>
  <c r="M51" i="21" s="1"/>
  <c r="M53" i="21" s="1"/>
  <c r="M56" i="21" s="1"/>
  <c r="M59" i="21" s="1"/>
  <c r="L32" i="21"/>
  <c r="K32" i="21"/>
  <c r="K48" i="21" s="1"/>
  <c r="K51" i="21" s="1"/>
  <c r="K53" i="21" s="1"/>
  <c r="K56" i="21" s="1"/>
  <c r="K59" i="21" s="1"/>
  <c r="J32" i="21"/>
  <c r="I32" i="21"/>
  <c r="I48" i="21" s="1"/>
  <c r="I51" i="21" s="1"/>
  <c r="I53" i="21" s="1"/>
  <c r="I56" i="21" s="1"/>
  <c r="I59" i="21" s="1"/>
  <c r="H32" i="21"/>
  <c r="H48" i="21" s="1"/>
  <c r="H51" i="21" s="1"/>
  <c r="H53" i="21" s="1"/>
  <c r="H56" i="21" s="1"/>
  <c r="H59" i="21" s="1"/>
  <c r="G32" i="21"/>
  <c r="G48" i="21" s="1"/>
  <c r="G51" i="21" s="1"/>
  <c r="G53" i="21" s="1"/>
  <c r="G56" i="21" s="1"/>
  <c r="G59" i="21" s="1"/>
  <c r="F32" i="21"/>
  <c r="E32" i="21"/>
  <c r="E48" i="21" s="1"/>
  <c r="E51" i="21" s="1"/>
  <c r="E53" i="21" s="1"/>
  <c r="E56" i="21" s="1"/>
  <c r="E59" i="21" s="1"/>
  <c r="D32" i="21"/>
  <c r="C32" i="21"/>
  <c r="C48" i="21" s="1"/>
  <c r="C51" i="21" s="1"/>
  <c r="C53" i="21" s="1"/>
  <c r="C56" i="21" s="1"/>
  <c r="C59" i="21" s="1"/>
  <c r="W48" i="22"/>
  <c r="W51" i="22" s="1"/>
  <c r="W53" i="22" s="1"/>
  <c r="W56" i="22" s="1"/>
  <c r="W59" i="22" s="1"/>
  <c r="S48" i="22"/>
  <c r="S51" i="22" s="1"/>
  <c r="S53" i="22" s="1"/>
  <c r="S56" i="22" s="1"/>
  <c r="S59" i="22" s="1"/>
  <c r="AA47" i="22"/>
  <c r="Y47" i="22"/>
  <c r="X47" i="22"/>
  <c r="W47" i="22"/>
  <c r="V47" i="22"/>
  <c r="U47" i="22"/>
  <c r="T47" i="22"/>
  <c r="S47" i="22"/>
  <c r="R47" i="22"/>
  <c r="Q47" i="22"/>
  <c r="P47" i="22"/>
  <c r="P48" i="22" s="1"/>
  <c r="P51" i="22" s="1"/>
  <c r="P53" i="22" s="1"/>
  <c r="P56" i="22" s="1"/>
  <c r="P59" i="22" s="1"/>
  <c r="O47" i="22"/>
  <c r="N47" i="22"/>
  <c r="M47" i="22"/>
  <c r="L47" i="22"/>
  <c r="K47" i="22"/>
  <c r="J47" i="22"/>
  <c r="I47" i="22"/>
  <c r="H47" i="22"/>
  <c r="G47" i="22"/>
  <c r="F47" i="22"/>
  <c r="E47" i="22"/>
  <c r="D47" i="22"/>
  <c r="C47" i="22"/>
  <c r="AA32" i="22"/>
  <c r="AA48" i="22" s="1"/>
  <c r="AA51" i="22" s="1"/>
  <c r="AA53" i="22" s="1"/>
  <c r="AA56" i="22" s="1"/>
  <c r="AA59" i="22" s="1"/>
  <c r="Y32" i="22"/>
  <c r="Y48" i="22" s="1"/>
  <c r="Y51" i="22" s="1"/>
  <c r="Y53" i="22" s="1"/>
  <c r="Y56" i="22" s="1"/>
  <c r="Y59" i="22" s="1"/>
  <c r="X32" i="22"/>
  <c r="X48" i="22" s="1"/>
  <c r="W32" i="22"/>
  <c r="V32" i="22"/>
  <c r="V48" i="22" s="1"/>
  <c r="V51" i="22" s="1"/>
  <c r="V53" i="22" s="1"/>
  <c r="V56" i="22" s="1"/>
  <c r="V59" i="22" s="1"/>
  <c r="U32" i="22"/>
  <c r="U48" i="22" s="1"/>
  <c r="U51" i="22" s="1"/>
  <c r="U53" i="22" s="1"/>
  <c r="U56" i="22" s="1"/>
  <c r="U59" i="22" s="1"/>
  <c r="T32" i="22"/>
  <c r="T48" i="22" s="1"/>
  <c r="T51" i="22" s="1"/>
  <c r="T53" i="22" s="1"/>
  <c r="T56" i="22" s="1"/>
  <c r="T59" i="22" s="1"/>
  <c r="S32" i="22"/>
  <c r="R32" i="22"/>
  <c r="R48" i="22" s="1"/>
  <c r="R51" i="22" s="1"/>
  <c r="R53" i="22" s="1"/>
  <c r="R56" i="22" s="1"/>
  <c r="R59" i="22" s="1"/>
  <c r="Q32" i="22"/>
  <c r="Q48" i="22" s="1"/>
  <c r="Q51" i="22" s="1"/>
  <c r="Q53" i="22" s="1"/>
  <c r="Q56" i="22" s="1"/>
  <c r="Q59" i="22" s="1"/>
  <c r="P32" i="22"/>
  <c r="O32" i="22"/>
  <c r="O48" i="22" s="1"/>
  <c r="O51" i="22" s="1"/>
  <c r="O53" i="22" s="1"/>
  <c r="O56" i="22" s="1"/>
  <c r="O59" i="22" s="1"/>
  <c r="N32" i="22"/>
  <c r="N48" i="22" s="1"/>
  <c r="N51" i="22" s="1"/>
  <c r="N53" i="22" s="1"/>
  <c r="N56" i="22" s="1"/>
  <c r="N59" i="22" s="1"/>
  <c r="M32" i="22"/>
  <c r="M48" i="22" s="1"/>
  <c r="M51" i="22" s="1"/>
  <c r="M53" i="22" s="1"/>
  <c r="M56" i="22" s="1"/>
  <c r="M59" i="22" s="1"/>
  <c r="L32" i="22"/>
  <c r="L48" i="22" s="1"/>
  <c r="L51" i="22" s="1"/>
  <c r="L53" i="22" s="1"/>
  <c r="L56" i="22" s="1"/>
  <c r="L59" i="22" s="1"/>
  <c r="K32" i="22"/>
  <c r="K48" i="22" s="1"/>
  <c r="K51" i="22" s="1"/>
  <c r="K53" i="22" s="1"/>
  <c r="K56" i="22" s="1"/>
  <c r="K59" i="22" s="1"/>
  <c r="J32" i="22"/>
  <c r="J48" i="22" s="1"/>
  <c r="J51" i="22" s="1"/>
  <c r="J53" i="22" s="1"/>
  <c r="J56" i="22" s="1"/>
  <c r="J59" i="22" s="1"/>
  <c r="I32" i="22"/>
  <c r="I48" i="22" s="1"/>
  <c r="I51" i="22" s="1"/>
  <c r="I53" i="22" s="1"/>
  <c r="I56" i="22" s="1"/>
  <c r="I59" i="22" s="1"/>
  <c r="H32" i="22"/>
  <c r="H48" i="22" s="1"/>
  <c r="H51" i="22" s="1"/>
  <c r="H53" i="22" s="1"/>
  <c r="H56" i="22" s="1"/>
  <c r="H59" i="22" s="1"/>
  <c r="G32" i="22"/>
  <c r="G48" i="22" s="1"/>
  <c r="G51" i="22" s="1"/>
  <c r="G53" i="22" s="1"/>
  <c r="G56" i="22" s="1"/>
  <c r="G59" i="22" s="1"/>
  <c r="F32" i="22"/>
  <c r="F48" i="22" s="1"/>
  <c r="F51" i="22" s="1"/>
  <c r="F53" i="22" s="1"/>
  <c r="F56" i="22" s="1"/>
  <c r="F59" i="22" s="1"/>
  <c r="E32" i="22"/>
  <c r="E48" i="22" s="1"/>
  <c r="E51" i="22" s="1"/>
  <c r="E53" i="22" s="1"/>
  <c r="E56" i="22" s="1"/>
  <c r="E59" i="22" s="1"/>
  <c r="D32" i="22"/>
  <c r="D48" i="22" s="1"/>
  <c r="D51" i="22" s="1"/>
  <c r="D53" i="22" s="1"/>
  <c r="D56" i="22" s="1"/>
  <c r="D59" i="22" s="1"/>
  <c r="C32" i="22"/>
  <c r="C48" i="22" s="1"/>
  <c r="C51" i="22" s="1"/>
  <c r="C53" i="22" s="1"/>
  <c r="C56" i="22" s="1"/>
  <c r="C59" i="22" s="1"/>
  <c r="C59" i="23"/>
  <c r="AA56" i="23"/>
  <c r="AA59" i="23" s="1"/>
  <c r="R48" i="23"/>
  <c r="R51" i="23" s="1"/>
  <c r="R53" i="23" s="1"/>
  <c r="R56" i="23" s="1"/>
  <c r="R59" i="23" s="1"/>
  <c r="AA47" i="23"/>
  <c r="Y47" i="23"/>
  <c r="X47" i="23"/>
  <c r="Z47" i="23" s="1"/>
  <c r="W47" i="23"/>
  <c r="V47" i="23"/>
  <c r="U47" i="23"/>
  <c r="T47" i="23"/>
  <c r="S47" i="23"/>
  <c r="R47" i="23"/>
  <c r="Q47" i="23"/>
  <c r="P47" i="23"/>
  <c r="O47" i="23"/>
  <c r="N47" i="23"/>
  <c r="M47" i="23"/>
  <c r="L47" i="23"/>
  <c r="K47" i="23"/>
  <c r="J47" i="23"/>
  <c r="I47" i="23"/>
  <c r="H47" i="23"/>
  <c r="G47" i="23"/>
  <c r="F47" i="23"/>
  <c r="E47" i="23"/>
  <c r="D47" i="23"/>
  <c r="C47" i="23"/>
  <c r="AA32" i="23"/>
  <c r="AA48" i="23" s="1"/>
  <c r="AA51" i="23" s="1"/>
  <c r="AA53" i="23" s="1"/>
  <c r="Y32" i="23"/>
  <c r="Y48" i="23" s="1"/>
  <c r="Y51" i="23" s="1"/>
  <c r="Y53" i="23" s="1"/>
  <c r="Y56" i="23" s="1"/>
  <c r="Y59" i="23" s="1"/>
  <c r="X32" i="23"/>
  <c r="W32" i="23"/>
  <c r="V32" i="23"/>
  <c r="V48" i="23" s="1"/>
  <c r="V51" i="23" s="1"/>
  <c r="V53" i="23" s="1"/>
  <c r="V56" i="23" s="1"/>
  <c r="V59" i="23" s="1"/>
  <c r="U32" i="23"/>
  <c r="U48" i="23" s="1"/>
  <c r="U51" i="23" s="1"/>
  <c r="U53" i="23" s="1"/>
  <c r="U56" i="23" s="1"/>
  <c r="U59" i="23" s="1"/>
  <c r="T32" i="23"/>
  <c r="T48" i="23" s="1"/>
  <c r="T51" i="23" s="1"/>
  <c r="T53" i="23" s="1"/>
  <c r="T56" i="23" s="1"/>
  <c r="T59" i="23" s="1"/>
  <c r="S32" i="23"/>
  <c r="S48" i="23" s="1"/>
  <c r="S51" i="23" s="1"/>
  <c r="S53" i="23" s="1"/>
  <c r="S56" i="23" s="1"/>
  <c r="S59" i="23" s="1"/>
  <c r="R32" i="23"/>
  <c r="Q32" i="23"/>
  <c r="Q48" i="23" s="1"/>
  <c r="Q51" i="23" s="1"/>
  <c r="Q53" i="23" s="1"/>
  <c r="Q56" i="23" s="1"/>
  <c r="Q59" i="23" s="1"/>
  <c r="P32" i="23"/>
  <c r="P48" i="23" s="1"/>
  <c r="P51" i="23" s="1"/>
  <c r="P53" i="23" s="1"/>
  <c r="P56" i="23" s="1"/>
  <c r="P59" i="23" s="1"/>
  <c r="O32" i="23"/>
  <c r="N32" i="23"/>
  <c r="N48" i="23" s="1"/>
  <c r="N51" i="23" s="1"/>
  <c r="N53" i="23" s="1"/>
  <c r="N56" i="23" s="1"/>
  <c r="N59" i="23" s="1"/>
  <c r="M32" i="23"/>
  <c r="M48" i="23" s="1"/>
  <c r="M51" i="23" s="1"/>
  <c r="M53" i="23" s="1"/>
  <c r="M56" i="23" s="1"/>
  <c r="M59" i="23" s="1"/>
  <c r="L32" i="23"/>
  <c r="L48" i="23" s="1"/>
  <c r="L51" i="23" s="1"/>
  <c r="L53" i="23" s="1"/>
  <c r="L56" i="23" s="1"/>
  <c r="L59" i="23" s="1"/>
  <c r="K32" i="23"/>
  <c r="K48" i="23" s="1"/>
  <c r="K51" i="23" s="1"/>
  <c r="K53" i="23" s="1"/>
  <c r="K56" i="23" s="1"/>
  <c r="K59" i="23" s="1"/>
  <c r="J32" i="23"/>
  <c r="J48" i="23" s="1"/>
  <c r="J51" i="23" s="1"/>
  <c r="J53" i="23" s="1"/>
  <c r="J56" i="23" s="1"/>
  <c r="J59" i="23" s="1"/>
  <c r="I32" i="23"/>
  <c r="I48" i="23" s="1"/>
  <c r="I51" i="23" s="1"/>
  <c r="I53" i="23" s="1"/>
  <c r="I56" i="23" s="1"/>
  <c r="I59" i="23" s="1"/>
  <c r="H32" i="23"/>
  <c r="H48" i="23" s="1"/>
  <c r="H51" i="23" s="1"/>
  <c r="H53" i="23" s="1"/>
  <c r="H56" i="23" s="1"/>
  <c r="H59" i="23" s="1"/>
  <c r="G32" i="23"/>
  <c r="F32" i="23"/>
  <c r="F48" i="23" s="1"/>
  <c r="F51" i="23" s="1"/>
  <c r="F53" i="23" s="1"/>
  <c r="F56" i="23" s="1"/>
  <c r="F59" i="23" s="1"/>
  <c r="E32" i="23"/>
  <c r="E48" i="23" s="1"/>
  <c r="E51" i="23" s="1"/>
  <c r="E53" i="23" s="1"/>
  <c r="E56" i="23" s="1"/>
  <c r="E59" i="23" s="1"/>
  <c r="D32" i="23"/>
  <c r="D48" i="23" s="1"/>
  <c r="D51" i="23" s="1"/>
  <c r="D53" i="23" s="1"/>
  <c r="D56" i="23" s="1"/>
  <c r="D59" i="23" s="1"/>
  <c r="C32" i="23"/>
  <c r="C48" i="23" s="1"/>
  <c r="C51" i="23" s="1"/>
  <c r="C53" i="23" s="1"/>
  <c r="C56" i="23" s="1"/>
  <c r="U51" i="24"/>
  <c r="U53" i="24" s="1"/>
  <c r="U56" i="24" s="1"/>
  <c r="U59" i="24" s="1"/>
  <c r="M48" i="24"/>
  <c r="M51" i="24" s="1"/>
  <c r="M53" i="24" s="1"/>
  <c r="M56" i="24" s="1"/>
  <c r="M59" i="24" s="1"/>
  <c r="E48" i="24"/>
  <c r="E51" i="24" s="1"/>
  <c r="E53" i="24" s="1"/>
  <c r="E56" i="24" s="1"/>
  <c r="E59" i="24" s="1"/>
  <c r="AA47" i="24"/>
  <c r="Y47" i="24"/>
  <c r="X47" i="24"/>
  <c r="Z47" i="24" s="1"/>
  <c r="W47" i="24"/>
  <c r="V47" i="24"/>
  <c r="U47" i="24"/>
  <c r="T47" i="24"/>
  <c r="S47" i="24"/>
  <c r="R47" i="24"/>
  <c r="Q47" i="24"/>
  <c r="P47" i="24"/>
  <c r="O47" i="24"/>
  <c r="N47" i="24"/>
  <c r="M47" i="24"/>
  <c r="L47" i="24"/>
  <c r="K47" i="24"/>
  <c r="J47" i="24"/>
  <c r="I47" i="24"/>
  <c r="H47" i="24"/>
  <c r="G47" i="24"/>
  <c r="F47" i="24"/>
  <c r="E47" i="24"/>
  <c r="D47" i="24"/>
  <c r="C47" i="24"/>
  <c r="AA32" i="24"/>
  <c r="Y32" i="24"/>
  <c r="Y48" i="24" s="1"/>
  <c r="Y51" i="24" s="1"/>
  <c r="Y53" i="24" s="1"/>
  <c r="Y56" i="24" s="1"/>
  <c r="Y59" i="24" s="1"/>
  <c r="X32" i="24"/>
  <c r="W32" i="24"/>
  <c r="W48" i="24" s="1"/>
  <c r="W51" i="24" s="1"/>
  <c r="W53" i="24" s="1"/>
  <c r="W56" i="24" s="1"/>
  <c r="W59" i="24" s="1"/>
  <c r="V32" i="24"/>
  <c r="V48" i="24" s="1"/>
  <c r="V51" i="24" s="1"/>
  <c r="V53" i="24" s="1"/>
  <c r="V56" i="24" s="1"/>
  <c r="V59" i="24" s="1"/>
  <c r="U32" i="24"/>
  <c r="U48" i="24" s="1"/>
  <c r="T32" i="24"/>
  <c r="T48" i="24" s="1"/>
  <c r="T51" i="24" s="1"/>
  <c r="T53" i="24" s="1"/>
  <c r="T56" i="24" s="1"/>
  <c r="T59" i="24" s="1"/>
  <c r="S32" i="24"/>
  <c r="S48" i="24" s="1"/>
  <c r="S51" i="24" s="1"/>
  <c r="S53" i="24" s="1"/>
  <c r="S56" i="24" s="1"/>
  <c r="S59" i="24" s="1"/>
  <c r="R32" i="24"/>
  <c r="R48" i="24" s="1"/>
  <c r="R51" i="24" s="1"/>
  <c r="R53" i="24" s="1"/>
  <c r="R56" i="24" s="1"/>
  <c r="R59" i="24" s="1"/>
  <c r="Q32" i="24"/>
  <c r="Q48" i="24" s="1"/>
  <c r="Q51" i="24" s="1"/>
  <c r="Q53" i="24" s="1"/>
  <c r="Q56" i="24" s="1"/>
  <c r="Q59" i="24" s="1"/>
  <c r="P32" i="24"/>
  <c r="P48" i="24" s="1"/>
  <c r="P51" i="24" s="1"/>
  <c r="P53" i="24" s="1"/>
  <c r="P56" i="24" s="1"/>
  <c r="P59" i="24" s="1"/>
  <c r="O32" i="24"/>
  <c r="O48" i="24" s="1"/>
  <c r="O51" i="24" s="1"/>
  <c r="O53" i="24" s="1"/>
  <c r="O56" i="24" s="1"/>
  <c r="O59" i="24" s="1"/>
  <c r="N32" i="24"/>
  <c r="M32" i="24"/>
  <c r="L32" i="24"/>
  <c r="L48" i="24" s="1"/>
  <c r="L51" i="24" s="1"/>
  <c r="L53" i="24" s="1"/>
  <c r="L56" i="24" s="1"/>
  <c r="L59" i="24" s="1"/>
  <c r="K32" i="24"/>
  <c r="K48" i="24" s="1"/>
  <c r="K51" i="24" s="1"/>
  <c r="K53" i="24" s="1"/>
  <c r="K56" i="24" s="1"/>
  <c r="K59" i="24" s="1"/>
  <c r="J32" i="24"/>
  <c r="J48" i="24" s="1"/>
  <c r="J51" i="24" s="1"/>
  <c r="J53" i="24" s="1"/>
  <c r="J56" i="24" s="1"/>
  <c r="J59" i="24" s="1"/>
  <c r="I32" i="24"/>
  <c r="I48" i="24" s="1"/>
  <c r="I51" i="24" s="1"/>
  <c r="I53" i="24" s="1"/>
  <c r="I56" i="24" s="1"/>
  <c r="I59" i="24" s="1"/>
  <c r="H32" i="24"/>
  <c r="H48" i="24" s="1"/>
  <c r="H51" i="24" s="1"/>
  <c r="H53" i="24" s="1"/>
  <c r="H56" i="24" s="1"/>
  <c r="H59" i="24" s="1"/>
  <c r="G32" i="24"/>
  <c r="G48" i="24" s="1"/>
  <c r="G51" i="24" s="1"/>
  <c r="G53" i="24" s="1"/>
  <c r="G56" i="24" s="1"/>
  <c r="G59" i="24" s="1"/>
  <c r="F32" i="24"/>
  <c r="E32" i="24"/>
  <c r="D32" i="24"/>
  <c r="D48" i="24" s="1"/>
  <c r="D51" i="24" s="1"/>
  <c r="D53" i="24" s="1"/>
  <c r="D56" i="24" s="1"/>
  <c r="D59" i="24" s="1"/>
  <c r="C32" i="24"/>
  <c r="C48" i="24" s="1"/>
  <c r="C51" i="24" s="1"/>
  <c r="C53" i="24" s="1"/>
  <c r="C56" i="24" s="1"/>
  <c r="C59" i="24" s="1"/>
  <c r="Q56" i="25"/>
  <c r="Q59" i="25" s="1"/>
  <c r="R53" i="25"/>
  <c r="R56" i="25" s="1"/>
  <c r="R59" i="25" s="1"/>
  <c r="J53" i="25"/>
  <c r="J56" i="25" s="1"/>
  <c r="J59" i="25" s="1"/>
  <c r="P48" i="25"/>
  <c r="P51" i="25" s="1"/>
  <c r="P53" i="25" s="1"/>
  <c r="P56" i="25" s="1"/>
  <c r="P59" i="25" s="1"/>
  <c r="H48" i="25"/>
  <c r="H51" i="25" s="1"/>
  <c r="H53" i="25" s="1"/>
  <c r="H56" i="25" s="1"/>
  <c r="H59" i="25" s="1"/>
  <c r="AA47" i="25"/>
  <c r="Y47" i="25"/>
  <c r="X47" i="25"/>
  <c r="Z47" i="25" s="1"/>
  <c r="W47" i="25"/>
  <c r="V47" i="25"/>
  <c r="U47" i="25"/>
  <c r="T47" i="25"/>
  <c r="S47" i="25"/>
  <c r="R47" i="25"/>
  <c r="Q47" i="25"/>
  <c r="P47" i="25"/>
  <c r="O47" i="25"/>
  <c r="N47" i="25"/>
  <c r="M47" i="25"/>
  <c r="L47" i="25"/>
  <c r="K47" i="25"/>
  <c r="J47" i="25"/>
  <c r="I47" i="25"/>
  <c r="H47" i="25"/>
  <c r="G47" i="25"/>
  <c r="F47" i="25"/>
  <c r="E47" i="25"/>
  <c r="D47" i="25"/>
  <c r="C47" i="25"/>
  <c r="AA32" i="25"/>
  <c r="AA48" i="25" s="1"/>
  <c r="AA51" i="25" s="1"/>
  <c r="AA53" i="25" s="1"/>
  <c r="AA56" i="25" s="1"/>
  <c r="AA59" i="25" s="1"/>
  <c r="Y32" i="25"/>
  <c r="Y48" i="25" s="1"/>
  <c r="Y51" i="25" s="1"/>
  <c r="Y53" i="25" s="1"/>
  <c r="Y56" i="25" s="1"/>
  <c r="Y59" i="25" s="1"/>
  <c r="X32" i="25"/>
  <c r="Z32" i="25" s="1"/>
  <c r="W32" i="25"/>
  <c r="W48" i="25" s="1"/>
  <c r="W51" i="25" s="1"/>
  <c r="W53" i="25" s="1"/>
  <c r="W56" i="25" s="1"/>
  <c r="W59" i="25" s="1"/>
  <c r="V32" i="25"/>
  <c r="U32" i="25"/>
  <c r="T32" i="25"/>
  <c r="T48" i="25" s="1"/>
  <c r="T51" i="25" s="1"/>
  <c r="T53" i="25" s="1"/>
  <c r="T56" i="25" s="1"/>
  <c r="T59" i="25" s="1"/>
  <c r="S32" i="25"/>
  <c r="R32" i="25"/>
  <c r="R48" i="25" s="1"/>
  <c r="R51" i="25" s="1"/>
  <c r="Q32" i="25"/>
  <c r="Q48" i="25" s="1"/>
  <c r="Q51" i="25" s="1"/>
  <c r="Q53" i="25" s="1"/>
  <c r="P32" i="25"/>
  <c r="O32" i="25"/>
  <c r="O48" i="25" s="1"/>
  <c r="O51" i="25" s="1"/>
  <c r="O53" i="25" s="1"/>
  <c r="O56" i="25" s="1"/>
  <c r="O59" i="25" s="1"/>
  <c r="N32" i="25"/>
  <c r="M32" i="25"/>
  <c r="L32" i="25"/>
  <c r="K32" i="25"/>
  <c r="J32" i="25"/>
  <c r="J48" i="25" s="1"/>
  <c r="J51" i="25" s="1"/>
  <c r="I32" i="25"/>
  <c r="I48" i="25" s="1"/>
  <c r="I51" i="25" s="1"/>
  <c r="I53" i="25" s="1"/>
  <c r="I56" i="25" s="1"/>
  <c r="I59" i="25" s="1"/>
  <c r="H32" i="25"/>
  <c r="G32" i="25"/>
  <c r="G48" i="25" s="1"/>
  <c r="G51" i="25" s="1"/>
  <c r="G53" i="25" s="1"/>
  <c r="G56" i="25" s="1"/>
  <c r="G59" i="25" s="1"/>
  <c r="F32" i="25"/>
  <c r="E32" i="25"/>
  <c r="D32" i="25"/>
  <c r="D48" i="25" s="1"/>
  <c r="D51" i="25" s="1"/>
  <c r="D53" i="25" s="1"/>
  <c r="D56" i="25" s="1"/>
  <c r="D59" i="25" s="1"/>
  <c r="C32" i="25"/>
  <c r="H56" i="26"/>
  <c r="H59" i="26" s="1"/>
  <c r="V51" i="26"/>
  <c r="V53" i="26" s="1"/>
  <c r="V56" i="26" s="1"/>
  <c r="V59" i="26" s="1"/>
  <c r="AA47" i="26"/>
  <c r="Y47" i="26"/>
  <c r="X47" i="26"/>
  <c r="Z47" i="26" s="1"/>
  <c r="W47" i="26"/>
  <c r="V47" i="26"/>
  <c r="U47" i="26"/>
  <c r="T47" i="26"/>
  <c r="S47" i="26"/>
  <c r="R47" i="26"/>
  <c r="Q47" i="26"/>
  <c r="P47" i="26"/>
  <c r="O47" i="26"/>
  <c r="N47" i="26"/>
  <c r="M47" i="26"/>
  <c r="L47" i="26"/>
  <c r="K47" i="26"/>
  <c r="J47" i="26"/>
  <c r="I47" i="26"/>
  <c r="H47" i="26"/>
  <c r="G47" i="26"/>
  <c r="F47" i="26"/>
  <c r="E47" i="26"/>
  <c r="D47" i="26"/>
  <c r="C47" i="26"/>
  <c r="AA32" i="26"/>
  <c r="AA48" i="26" s="1"/>
  <c r="AA51" i="26" s="1"/>
  <c r="AA53" i="26" s="1"/>
  <c r="AA56" i="26" s="1"/>
  <c r="AA59" i="26" s="1"/>
  <c r="Y32" i="26"/>
  <c r="Y48" i="26" s="1"/>
  <c r="Y51" i="26" s="1"/>
  <c r="Y53" i="26" s="1"/>
  <c r="Y56" i="26" s="1"/>
  <c r="Y59" i="26" s="1"/>
  <c r="X32" i="26"/>
  <c r="X48" i="26" s="1"/>
  <c r="W32" i="26"/>
  <c r="W48" i="26" s="1"/>
  <c r="W51" i="26" s="1"/>
  <c r="W53" i="26" s="1"/>
  <c r="W56" i="26" s="1"/>
  <c r="W59" i="26" s="1"/>
  <c r="V32" i="26"/>
  <c r="V48" i="26" s="1"/>
  <c r="U32" i="26"/>
  <c r="U48" i="26" s="1"/>
  <c r="U51" i="26" s="1"/>
  <c r="U53" i="26" s="1"/>
  <c r="U56" i="26" s="1"/>
  <c r="U59" i="26" s="1"/>
  <c r="T32" i="26"/>
  <c r="S32" i="26"/>
  <c r="S48" i="26" s="1"/>
  <c r="S51" i="26" s="1"/>
  <c r="S53" i="26" s="1"/>
  <c r="S56" i="26" s="1"/>
  <c r="S59" i="26" s="1"/>
  <c r="R32" i="26"/>
  <c r="R48" i="26" s="1"/>
  <c r="R51" i="26" s="1"/>
  <c r="R53" i="26" s="1"/>
  <c r="R56" i="26" s="1"/>
  <c r="R59" i="26" s="1"/>
  <c r="Q32" i="26"/>
  <c r="Q48" i="26" s="1"/>
  <c r="Q51" i="26" s="1"/>
  <c r="Q53" i="26" s="1"/>
  <c r="Q56" i="26" s="1"/>
  <c r="Q59" i="26" s="1"/>
  <c r="P32" i="26"/>
  <c r="P48" i="26" s="1"/>
  <c r="P51" i="26" s="1"/>
  <c r="P53" i="26" s="1"/>
  <c r="P56" i="26" s="1"/>
  <c r="P59" i="26" s="1"/>
  <c r="O32" i="26"/>
  <c r="O48" i="26" s="1"/>
  <c r="O51" i="26" s="1"/>
  <c r="O53" i="26" s="1"/>
  <c r="O56" i="26" s="1"/>
  <c r="O59" i="26" s="1"/>
  <c r="N32" i="26"/>
  <c r="N48" i="26" s="1"/>
  <c r="N51" i="26" s="1"/>
  <c r="N53" i="26" s="1"/>
  <c r="N56" i="26" s="1"/>
  <c r="N59" i="26" s="1"/>
  <c r="M32" i="26"/>
  <c r="M48" i="26" s="1"/>
  <c r="M51" i="26" s="1"/>
  <c r="M53" i="26" s="1"/>
  <c r="M56" i="26" s="1"/>
  <c r="M59" i="26" s="1"/>
  <c r="L32" i="26"/>
  <c r="K32" i="26"/>
  <c r="K48" i="26" s="1"/>
  <c r="K51" i="26" s="1"/>
  <c r="K53" i="26" s="1"/>
  <c r="K56" i="26" s="1"/>
  <c r="K59" i="26" s="1"/>
  <c r="J32" i="26"/>
  <c r="J48" i="26" s="1"/>
  <c r="J51" i="26" s="1"/>
  <c r="J53" i="26" s="1"/>
  <c r="J56" i="26" s="1"/>
  <c r="J59" i="26" s="1"/>
  <c r="I32" i="26"/>
  <c r="I48" i="26" s="1"/>
  <c r="I51" i="26" s="1"/>
  <c r="I53" i="26" s="1"/>
  <c r="I56" i="26" s="1"/>
  <c r="I59" i="26" s="1"/>
  <c r="H32" i="26"/>
  <c r="H48" i="26" s="1"/>
  <c r="H51" i="26" s="1"/>
  <c r="H53" i="26" s="1"/>
  <c r="G32" i="26"/>
  <c r="G48" i="26" s="1"/>
  <c r="G51" i="26" s="1"/>
  <c r="G53" i="26" s="1"/>
  <c r="G56" i="26" s="1"/>
  <c r="G59" i="26" s="1"/>
  <c r="F32" i="26"/>
  <c r="F48" i="26" s="1"/>
  <c r="F51" i="26" s="1"/>
  <c r="F53" i="26" s="1"/>
  <c r="F56" i="26" s="1"/>
  <c r="F59" i="26" s="1"/>
  <c r="E32" i="26"/>
  <c r="E48" i="26" s="1"/>
  <c r="E51" i="26" s="1"/>
  <c r="E53" i="26" s="1"/>
  <c r="E56" i="26" s="1"/>
  <c r="E59" i="26" s="1"/>
  <c r="D32" i="26"/>
  <c r="C32" i="26"/>
  <c r="C48" i="26" s="1"/>
  <c r="C51" i="26" s="1"/>
  <c r="C53" i="26" s="1"/>
  <c r="C56" i="26" s="1"/>
  <c r="C59" i="26" s="1"/>
  <c r="P53" i="27"/>
  <c r="P56" i="27" s="1"/>
  <c r="P59" i="27" s="1"/>
  <c r="Y51" i="27"/>
  <c r="Y53" i="27" s="1"/>
  <c r="Y56" i="27" s="1"/>
  <c r="Y59" i="27" s="1"/>
  <c r="U51" i="27"/>
  <c r="U53" i="27" s="1"/>
  <c r="U56" i="27" s="1"/>
  <c r="U59" i="27" s="1"/>
  <c r="E48" i="27"/>
  <c r="E51" i="27" s="1"/>
  <c r="E53" i="27" s="1"/>
  <c r="E56" i="27" s="1"/>
  <c r="E59" i="27" s="1"/>
  <c r="AA47" i="27"/>
  <c r="Y47" i="27"/>
  <c r="X47" i="27"/>
  <c r="Z47" i="27" s="1"/>
  <c r="W47" i="27"/>
  <c r="V47" i="27"/>
  <c r="U47" i="27"/>
  <c r="T47" i="27"/>
  <c r="S47" i="27"/>
  <c r="R47" i="27"/>
  <c r="Q47" i="27"/>
  <c r="P47" i="27"/>
  <c r="O47" i="27"/>
  <c r="N47" i="27"/>
  <c r="M47" i="27"/>
  <c r="L47" i="27"/>
  <c r="K47" i="27"/>
  <c r="J47" i="27"/>
  <c r="I47" i="27"/>
  <c r="H47" i="27"/>
  <c r="G47" i="27"/>
  <c r="F47" i="27"/>
  <c r="E47" i="27"/>
  <c r="D47" i="27"/>
  <c r="C47" i="27"/>
  <c r="AA32" i="27"/>
  <c r="AA48" i="27" s="1"/>
  <c r="AA51" i="27" s="1"/>
  <c r="AA53" i="27" s="1"/>
  <c r="AA56" i="27" s="1"/>
  <c r="AA59" i="27" s="1"/>
  <c r="Y32" i="27"/>
  <c r="Y48" i="27" s="1"/>
  <c r="X32" i="27"/>
  <c r="W32" i="27"/>
  <c r="W48" i="27" s="1"/>
  <c r="W51" i="27" s="1"/>
  <c r="W53" i="27" s="1"/>
  <c r="W56" i="27" s="1"/>
  <c r="W59" i="27" s="1"/>
  <c r="V32" i="27"/>
  <c r="V48" i="27" s="1"/>
  <c r="V51" i="27" s="1"/>
  <c r="V53" i="27" s="1"/>
  <c r="V56" i="27" s="1"/>
  <c r="V59" i="27" s="1"/>
  <c r="U32" i="27"/>
  <c r="U48" i="27" s="1"/>
  <c r="T32" i="27"/>
  <c r="T48" i="27" s="1"/>
  <c r="T51" i="27" s="1"/>
  <c r="T53" i="27" s="1"/>
  <c r="T56" i="27" s="1"/>
  <c r="T59" i="27" s="1"/>
  <c r="S32" i="27"/>
  <c r="R32" i="27"/>
  <c r="R48" i="27" s="1"/>
  <c r="R51" i="27" s="1"/>
  <c r="R53" i="27" s="1"/>
  <c r="R56" i="27" s="1"/>
  <c r="R59" i="27" s="1"/>
  <c r="Q32" i="27"/>
  <c r="Q48" i="27" s="1"/>
  <c r="Q51" i="27" s="1"/>
  <c r="Q53" i="27" s="1"/>
  <c r="Q56" i="27" s="1"/>
  <c r="Q59" i="27" s="1"/>
  <c r="P32" i="27"/>
  <c r="P48" i="27" s="1"/>
  <c r="P51" i="27" s="1"/>
  <c r="O32" i="27"/>
  <c r="O48" i="27" s="1"/>
  <c r="O51" i="27" s="1"/>
  <c r="O53" i="27" s="1"/>
  <c r="O56" i="27" s="1"/>
  <c r="O59" i="27" s="1"/>
  <c r="N32" i="27"/>
  <c r="M32" i="27"/>
  <c r="M48" i="27" s="1"/>
  <c r="M51" i="27" s="1"/>
  <c r="M53" i="27" s="1"/>
  <c r="M56" i="27" s="1"/>
  <c r="M59" i="27" s="1"/>
  <c r="L32" i="27"/>
  <c r="L48" i="27" s="1"/>
  <c r="L51" i="27" s="1"/>
  <c r="L53" i="27" s="1"/>
  <c r="L56" i="27" s="1"/>
  <c r="L59" i="27" s="1"/>
  <c r="K32" i="27"/>
  <c r="J32" i="27"/>
  <c r="J48" i="27" s="1"/>
  <c r="J51" i="27" s="1"/>
  <c r="J53" i="27" s="1"/>
  <c r="J56" i="27" s="1"/>
  <c r="J59" i="27" s="1"/>
  <c r="I32" i="27"/>
  <c r="I48" i="27" s="1"/>
  <c r="I51" i="27" s="1"/>
  <c r="I53" i="27" s="1"/>
  <c r="I56" i="27" s="1"/>
  <c r="I59" i="27" s="1"/>
  <c r="H32" i="27"/>
  <c r="H48" i="27" s="1"/>
  <c r="H51" i="27" s="1"/>
  <c r="H53" i="27" s="1"/>
  <c r="H56" i="27" s="1"/>
  <c r="H59" i="27" s="1"/>
  <c r="G32" i="27"/>
  <c r="G48" i="27" s="1"/>
  <c r="G51" i="27" s="1"/>
  <c r="G53" i="27" s="1"/>
  <c r="G56" i="27" s="1"/>
  <c r="G59" i="27" s="1"/>
  <c r="F32" i="27"/>
  <c r="F48" i="27" s="1"/>
  <c r="F51" i="27" s="1"/>
  <c r="F53" i="27" s="1"/>
  <c r="F56" i="27" s="1"/>
  <c r="F59" i="27" s="1"/>
  <c r="E32" i="27"/>
  <c r="D32" i="27"/>
  <c r="D48" i="27" s="1"/>
  <c r="D51" i="27" s="1"/>
  <c r="D53" i="27" s="1"/>
  <c r="D56" i="27" s="1"/>
  <c r="D59" i="27" s="1"/>
  <c r="C32" i="27"/>
  <c r="S56" i="28"/>
  <c r="S59" i="28" s="1"/>
  <c r="S48" i="28"/>
  <c r="S51" i="28" s="1"/>
  <c r="S53" i="28" s="1"/>
  <c r="N48" i="28"/>
  <c r="N51" i="28" s="1"/>
  <c r="N53" i="28" s="1"/>
  <c r="N56" i="28" s="1"/>
  <c r="N59" i="28" s="1"/>
  <c r="AA47" i="28"/>
  <c r="Y47" i="28"/>
  <c r="X47" i="28"/>
  <c r="Z47" i="28" s="1"/>
  <c r="W47" i="28"/>
  <c r="V47" i="28"/>
  <c r="U47" i="28"/>
  <c r="T47" i="28"/>
  <c r="S47" i="28"/>
  <c r="R47" i="28"/>
  <c r="Q47" i="28"/>
  <c r="P47" i="28"/>
  <c r="O47" i="28"/>
  <c r="N47" i="28"/>
  <c r="M47" i="28"/>
  <c r="L47" i="28"/>
  <c r="K47" i="28"/>
  <c r="J47" i="28"/>
  <c r="I47" i="28"/>
  <c r="H47" i="28"/>
  <c r="G47" i="28"/>
  <c r="F47" i="28"/>
  <c r="E47" i="28"/>
  <c r="D47" i="28"/>
  <c r="C47" i="28"/>
  <c r="AA32" i="28"/>
  <c r="AA48" i="28" s="1"/>
  <c r="AA51" i="28" s="1"/>
  <c r="AA53" i="28" s="1"/>
  <c r="AA56" i="28" s="1"/>
  <c r="AA59" i="28" s="1"/>
  <c r="Y32" i="28"/>
  <c r="Y48" i="28" s="1"/>
  <c r="Y51" i="28" s="1"/>
  <c r="Y53" i="28" s="1"/>
  <c r="Y56" i="28" s="1"/>
  <c r="Y59" i="28" s="1"/>
  <c r="X32" i="28"/>
  <c r="W32" i="28"/>
  <c r="W48" i="28" s="1"/>
  <c r="W51" i="28" s="1"/>
  <c r="W53" i="28" s="1"/>
  <c r="W56" i="28" s="1"/>
  <c r="W59" i="28" s="1"/>
  <c r="V32" i="28"/>
  <c r="U32" i="28"/>
  <c r="U48" i="28" s="1"/>
  <c r="U51" i="28" s="1"/>
  <c r="U53" i="28" s="1"/>
  <c r="U56" i="28" s="1"/>
  <c r="U59" i="28" s="1"/>
  <c r="T32" i="28"/>
  <c r="T48" i="28" s="1"/>
  <c r="T51" i="28" s="1"/>
  <c r="T53" i="28" s="1"/>
  <c r="T56" i="28" s="1"/>
  <c r="T59" i="28" s="1"/>
  <c r="S32" i="28"/>
  <c r="R32" i="28"/>
  <c r="R48" i="28" s="1"/>
  <c r="R51" i="28" s="1"/>
  <c r="R53" i="28" s="1"/>
  <c r="R56" i="28" s="1"/>
  <c r="R59" i="28" s="1"/>
  <c r="Q32" i="28"/>
  <c r="Q48" i="28" s="1"/>
  <c r="Q51" i="28" s="1"/>
  <c r="Q53" i="28" s="1"/>
  <c r="Q56" i="28" s="1"/>
  <c r="Q59" i="28" s="1"/>
  <c r="P32" i="28"/>
  <c r="P48" i="28" s="1"/>
  <c r="P51" i="28" s="1"/>
  <c r="P53" i="28" s="1"/>
  <c r="P56" i="28" s="1"/>
  <c r="P59" i="28" s="1"/>
  <c r="O32" i="28"/>
  <c r="O48" i="28" s="1"/>
  <c r="O51" i="28" s="1"/>
  <c r="O53" i="28" s="1"/>
  <c r="O56" i="28" s="1"/>
  <c r="O59" i="28" s="1"/>
  <c r="N32" i="28"/>
  <c r="M32" i="28"/>
  <c r="M48" i="28" s="1"/>
  <c r="M51" i="28" s="1"/>
  <c r="M53" i="28" s="1"/>
  <c r="M56" i="28" s="1"/>
  <c r="M59" i="28" s="1"/>
  <c r="L32" i="28"/>
  <c r="L48" i="28" s="1"/>
  <c r="L51" i="28" s="1"/>
  <c r="L53" i="28" s="1"/>
  <c r="L56" i="28" s="1"/>
  <c r="L59" i="28" s="1"/>
  <c r="K32" i="28"/>
  <c r="K48" i="28" s="1"/>
  <c r="K51" i="28" s="1"/>
  <c r="K53" i="28" s="1"/>
  <c r="K56" i="28" s="1"/>
  <c r="K59" i="28" s="1"/>
  <c r="J32" i="28"/>
  <c r="J48" i="28" s="1"/>
  <c r="J51" i="28" s="1"/>
  <c r="J53" i="28" s="1"/>
  <c r="J56" i="28" s="1"/>
  <c r="J59" i="28" s="1"/>
  <c r="I32" i="28"/>
  <c r="I48" i="28" s="1"/>
  <c r="I51" i="28" s="1"/>
  <c r="I53" i="28" s="1"/>
  <c r="I56" i="28" s="1"/>
  <c r="I59" i="28" s="1"/>
  <c r="H32" i="28"/>
  <c r="H48" i="28" s="1"/>
  <c r="H51" i="28" s="1"/>
  <c r="H53" i="28" s="1"/>
  <c r="H56" i="28" s="1"/>
  <c r="H59" i="28" s="1"/>
  <c r="G32" i="28"/>
  <c r="G48" i="28" s="1"/>
  <c r="G51" i="28" s="1"/>
  <c r="G53" i="28" s="1"/>
  <c r="G56" i="28" s="1"/>
  <c r="G59" i="28" s="1"/>
  <c r="F32" i="28"/>
  <c r="F48" i="28" s="1"/>
  <c r="F51" i="28" s="1"/>
  <c r="F53" i="28" s="1"/>
  <c r="F56" i="28" s="1"/>
  <c r="F59" i="28" s="1"/>
  <c r="E32" i="28"/>
  <c r="E48" i="28" s="1"/>
  <c r="E51" i="28" s="1"/>
  <c r="E53" i="28" s="1"/>
  <c r="E56" i="28" s="1"/>
  <c r="E59" i="28" s="1"/>
  <c r="D32" i="28"/>
  <c r="D48" i="28" s="1"/>
  <c r="D51" i="28" s="1"/>
  <c r="D53" i="28" s="1"/>
  <c r="D56" i="28" s="1"/>
  <c r="D59" i="28" s="1"/>
  <c r="C32" i="28"/>
  <c r="P59" i="29"/>
  <c r="Y56" i="29"/>
  <c r="Y59" i="29" s="1"/>
  <c r="I56" i="29"/>
  <c r="I59" i="29" s="1"/>
  <c r="K51" i="29"/>
  <c r="K53" i="29" s="1"/>
  <c r="K56" i="29" s="1"/>
  <c r="K59" i="29" s="1"/>
  <c r="AA47" i="29"/>
  <c r="Y47" i="29"/>
  <c r="X47" i="29"/>
  <c r="W47" i="29"/>
  <c r="V47" i="29"/>
  <c r="U47" i="29"/>
  <c r="T47" i="29"/>
  <c r="S47" i="29"/>
  <c r="R47" i="29"/>
  <c r="Q47" i="29"/>
  <c r="P47" i="29"/>
  <c r="O47" i="29"/>
  <c r="N47" i="29"/>
  <c r="M47" i="29"/>
  <c r="L47" i="29"/>
  <c r="K47" i="29"/>
  <c r="J47" i="29"/>
  <c r="I47" i="29"/>
  <c r="H47" i="29"/>
  <c r="G47" i="29"/>
  <c r="F47" i="29"/>
  <c r="E47" i="29"/>
  <c r="D47" i="29"/>
  <c r="C47" i="29"/>
  <c r="AA32" i="29"/>
  <c r="AA48" i="29" s="1"/>
  <c r="AA51" i="29" s="1"/>
  <c r="AA53" i="29" s="1"/>
  <c r="AA56" i="29" s="1"/>
  <c r="AA59" i="29" s="1"/>
  <c r="Y32" i="29"/>
  <c r="Y48" i="29" s="1"/>
  <c r="Y51" i="29" s="1"/>
  <c r="Y53" i="29" s="1"/>
  <c r="X32" i="29"/>
  <c r="X48" i="29" s="1"/>
  <c r="W32" i="29"/>
  <c r="W48" i="29" s="1"/>
  <c r="W51" i="29" s="1"/>
  <c r="W53" i="29" s="1"/>
  <c r="W56" i="29" s="1"/>
  <c r="W59" i="29" s="1"/>
  <c r="V32" i="29"/>
  <c r="V48" i="29" s="1"/>
  <c r="V51" i="29" s="1"/>
  <c r="V53" i="29" s="1"/>
  <c r="V56" i="29" s="1"/>
  <c r="V59" i="29" s="1"/>
  <c r="U32" i="29"/>
  <c r="T32" i="29"/>
  <c r="T48" i="29" s="1"/>
  <c r="T51" i="29" s="1"/>
  <c r="T53" i="29" s="1"/>
  <c r="T56" i="29" s="1"/>
  <c r="T59" i="29" s="1"/>
  <c r="S32" i="29"/>
  <c r="S48" i="29" s="1"/>
  <c r="S51" i="29" s="1"/>
  <c r="S53" i="29" s="1"/>
  <c r="S56" i="29" s="1"/>
  <c r="S59" i="29" s="1"/>
  <c r="R32" i="29"/>
  <c r="R48" i="29" s="1"/>
  <c r="R51" i="29" s="1"/>
  <c r="R53" i="29" s="1"/>
  <c r="R56" i="29" s="1"/>
  <c r="R59" i="29" s="1"/>
  <c r="Q32" i="29"/>
  <c r="Q48" i="29" s="1"/>
  <c r="Q51" i="29" s="1"/>
  <c r="Q53" i="29" s="1"/>
  <c r="Q56" i="29" s="1"/>
  <c r="Q59" i="29" s="1"/>
  <c r="P32" i="29"/>
  <c r="P48" i="29" s="1"/>
  <c r="P51" i="29" s="1"/>
  <c r="P53" i="29" s="1"/>
  <c r="P56" i="29" s="1"/>
  <c r="O32" i="29"/>
  <c r="O48" i="29" s="1"/>
  <c r="O51" i="29" s="1"/>
  <c r="O53" i="29" s="1"/>
  <c r="O56" i="29" s="1"/>
  <c r="O59" i="29" s="1"/>
  <c r="N32" i="29"/>
  <c r="N48" i="29" s="1"/>
  <c r="N51" i="29" s="1"/>
  <c r="N53" i="29" s="1"/>
  <c r="N56" i="29" s="1"/>
  <c r="N59" i="29" s="1"/>
  <c r="M32" i="29"/>
  <c r="L32" i="29"/>
  <c r="L48" i="29" s="1"/>
  <c r="L51" i="29" s="1"/>
  <c r="L53" i="29" s="1"/>
  <c r="L56" i="29" s="1"/>
  <c r="L59" i="29" s="1"/>
  <c r="K32" i="29"/>
  <c r="K48" i="29" s="1"/>
  <c r="J32" i="29"/>
  <c r="J48" i="29" s="1"/>
  <c r="J51" i="29" s="1"/>
  <c r="J53" i="29" s="1"/>
  <c r="J56" i="29" s="1"/>
  <c r="J59" i="29" s="1"/>
  <c r="I32" i="29"/>
  <c r="I48" i="29" s="1"/>
  <c r="I51" i="29" s="1"/>
  <c r="I53" i="29" s="1"/>
  <c r="H32" i="29"/>
  <c r="H48" i="29" s="1"/>
  <c r="H51" i="29" s="1"/>
  <c r="H53" i="29" s="1"/>
  <c r="H56" i="29" s="1"/>
  <c r="H59" i="29" s="1"/>
  <c r="G32" i="29"/>
  <c r="G48" i="29" s="1"/>
  <c r="G51" i="29" s="1"/>
  <c r="G53" i="29" s="1"/>
  <c r="G56" i="29" s="1"/>
  <c r="G59" i="29" s="1"/>
  <c r="F32" i="29"/>
  <c r="F48" i="29" s="1"/>
  <c r="F51" i="29" s="1"/>
  <c r="F53" i="29" s="1"/>
  <c r="F56" i="29" s="1"/>
  <c r="F59" i="29" s="1"/>
  <c r="E32" i="29"/>
  <c r="E48" i="29" s="1"/>
  <c r="E51" i="29" s="1"/>
  <c r="E53" i="29" s="1"/>
  <c r="E56" i="29" s="1"/>
  <c r="E59" i="29" s="1"/>
  <c r="D32" i="29"/>
  <c r="D48" i="29" s="1"/>
  <c r="D51" i="29" s="1"/>
  <c r="D53" i="29" s="1"/>
  <c r="D56" i="29" s="1"/>
  <c r="D59" i="29" s="1"/>
  <c r="C32" i="29"/>
  <c r="C48" i="29" s="1"/>
  <c r="C51" i="29" s="1"/>
  <c r="C53" i="29" s="1"/>
  <c r="C56" i="29" s="1"/>
  <c r="C59" i="29" s="1"/>
  <c r="H56" i="30"/>
  <c r="H59" i="30" s="1"/>
  <c r="J51" i="30"/>
  <c r="J53" i="30" s="1"/>
  <c r="J56" i="30" s="1"/>
  <c r="J59" i="30" s="1"/>
  <c r="AA48" i="30"/>
  <c r="AA51" i="30" s="1"/>
  <c r="AA53" i="30" s="1"/>
  <c r="AA56" i="30" s="1"/>
  <c r="AA59" i="30" s="1"/>
  <c r="L48" i="30"/>
  <c r="L51" i="30" s="1"/>
  <c r="L53" i="30" s="1"/>
  <c r="L56" i="30" s="1"/>
  <c r="L59" i="30" s="1"/>
  <c r="G48" i="30"/>
  <c r="G51" i="30" s="1"/>
  <c r="G53" i="30" s="1"/>
  <c r="G56" i="30" s="1"/>
  <c r="G59" i="30" s="1"/>
  <c r="AA47" i="30"/>
  <c r="Y47" i="30"/>
  <c r="X47" i="30"/>
  <c r="Z47" i="30" s="1"/>
  <c r="W47" i="30"/>
  <c r="V47" i="30"/>
  <c r="U47" i="30"/>
  <c r="T47" i="30"/>
  <c r="S47" i="30"/>
  <c r="R47" i="30"/>
  <c r="Q47" i="30"/>
  <c r="P47" i="30"/>
  <c r="O47" i="30"/>
  <c r="N47" i="30"/>
  <c r="M47" i="30"/>
  <c r="L47" i="30"/>
  <c r="K47" i="30"/>
  <c r="J47" i="30"/>
  <c r="I47" i="30"/>
  <c r="H47" i="30"/>
  <c r="G47" i="30"/>
  <c r="F47" i="30"/>
  <c r="E47" i="30"/>
  <c r="D47" i="30"/>
  <c r="C47" i="30"/>
  <c r="AA32" i="30"/>
  <c r="Y32" i="30"/>
  <c r="Y48" i="30" s="1"/>
  <c r="Y51" i="30" s="1"/>
  <c r="Y53" i="30" s="1"/>
  <c r="Y56" i="30" s="1"/>
  <c r="Y59" i="30" s="1"/>
  <c r="X32" i="30"/>
  <c r="X48" i="30" s="1"/>
  <c r="W32" i="30"/>
  <c r="W48" i="30" s="1"/>
  <c r="W51" i="30" s="1"/>
  <c r="W53" i="30" s="1"/>
  <c r="W56" i="30" s="1"/>
  <c r="W59" i="30" s="1"/>
  <c r="V32" i="30"/>
  <c r="V48" i="30" s="1"/>
  <c r="V51" i="30" s="1"/>
  <c r="V53" i="30" s="1"/>
  <c r="V56" i="30" s="1"/>
  <c r="V59" i="30" s="1"/>
  <c r="U32" i="30"/>
  <c r="U48" i="30" s="1"/>
  <c r="U51" i="30" s="1"/>
  <c r="U53" i="30" s="1"/>
  <c r="U56" i="30" s="1"/>
  <c r="U59" i="30" s="1"/>
  <c r="T32" i="30"/>
  <c r="T48" i="30" s="1"/>
  <c r="T51" i="30" s="1"/>
  <c r="T53" i="30" s="1"/>
  <c r="T56" i="30" s="1"/>
  <c r="T59" i="30" s="1"/>
  <c r="S32" i="30"/>
  <c r="S48" i="30" s="1"/>
  <c r="S51" i="30" s="1"/>
  <c r="S53" i="30" s="1"/>
  <c r="S56" i="30" s="1"/>
  <c r="S59" i="30" s="1"/>
  <c r="R32" i="30"/>
  <c r="R48" i="30" s="1"/>
  <c r="R51" i="30" s="1"/>
  <c r="R53" i="30" s="1"/>
  <c r="R56" i="30" s="1"/>
  <c r="R59" i="30" s="1"/>
  <c r="Q32" i="30"/>
  <c r="Q48" i="30" s="1"/>
  <c r="Q51" i="30" s="1"/>
  <c r="Q53" i="30" s="1"/>
  <c r="Q56" i="30" s="1"/>
  <c r="Q59" i="30" s="1"/>
  <c r="P32" i="30"/>
  <c r="P48" i="30" s="1"/>
  <c r="P51" i="30" s="1"/>
  <c r="P53" i="30" s="1"/>
  <c r="P56" i="30" s="1"/>
  <c r="P59" i="30" s="1"/>
  <c r="O32" i="30"/>
  <c r="O48" i="30" s="1"/>
  <c r="O51" i="30" s="1"/>
  <c r="O53" i="30" s="1"/>
  <c r="O56" i="30" s="1"/>
  <c r="O59" i="30" s="1"/>
  <c r="N32" i="30"/>
  <c r="N48" i="30" s="1"/>
  <c r="N51" i="30" s="1"/>
  <c r="N53" i="30" s="1"/>
  <c r="N56" i="30" s="1"/>
  <c r="N59" i="30" s="1"/>
  <c r="M32" i="30"/>
  <c r="M48" i="30" s="1"/>
  <c r="M51" i="30" s="1"/>
  <c r="M53" i="30" s="1"/>
  <c r="M56" i="30" s="1"/>
  <c r="M59" i="30" s="1"/>
  <c r="L32" i="30"/>
  <c r="K32" i="30"/>
  <c r="K48" i="30" s="1"/>
  <c r="K51" i="30" s="1"/>
  <c r="K53" i="30" s="1"/>
  <c r="K56" i="30" s="1"/>
  <c r="K59" i="30" s="1"/>
  <c r="J32" i="30"/>
  <c r="J48" i="30" s="1"/>
  <c r="I32" i="30"/>
  <c r="I48" i="30" s="1"/>
  <c r="I51" i="30" s="1"/>
  <c r="I53" i="30" s="1"/>
  <c r="I56" i="30" s="1"/>
  <c r="I59" i="30" s="1"/>
  <c r="H32" i="30"/>
  <c r="H48" i="30" s="1"/>
  <c r="H51" i="30" s="1"/>
  <c r="H53" i="30" s="1"/>
  <c r="G32" i="30"/>
  <c r="F32" i="30"/>
  <c r="F48" i="30" s="1"/>
  <c r="F51" i="30" s="1"/>
  <c r="F53" i="30" s="1"/>
  <c r="F56" i="30" s="1"/>
  <c r="F59" i="30" s="1"/>
  <c r="E32" i="30"/>
  <c r="E48" i="30" s="1"/>
  <c r="E51" i="30" s="1"/>
  <c r="E53" i="30" s="1"/>
  <c r="E56" i="30" s="1"/>
  <c r="E59" i="30" s="1"/>
  <c r="D32" i="30"/>
  <c r="C32" i="30"/>
  <c r="C48" i="30" s="1"/>
  <c r="C51" i="30" s="1"/>
  <c r="C53" i="30" s="1"/>
  <c r="C56" i="30" s="1"/>
  <c r="C59" i="30" s="1"/>
  <c r="S48" i="31"/>
  <c r="S51" i="31" s="1"/>
  <c r="S53" i="31" s="1"/>
  <c r="S56" i="31" s="1"/>
  <c r="S59" i="31" s="1"/>
  <c r="K48" i="31"/>
  <c r="K51" i="31" s="1"/>
  <c r="K53" i="31" s="1"/>
  <c r="K56" i="31" s="1"/>
  <c r="K59" i="31" s="1"/>
  <c r="J48" i="31"/>
  <c r="J51" i="31" s="1"/>
  <c r="J53" i="31" s="1"/>
  <c r="J56" i="31" s="1"/>
  <c r="J59" i="31" s="1"/>
  <c r="AA47" i="31"/>
  <c r="Y47" i="31"/>
  <c r="X47" i="31"/>
  <c r="Z47" i="31" s="1"/>
  <c r="W47" i="31"/>
  <c r="V47" i="31"/>
  <c r="U47" i="31"/>
  <c r="T47" i="31"/>
  <c r="S47" i="31"/>
  <c r="R47" i="31"/>
  <c r="Q47" i="31"/>
  <c r="P47" i="31"/>
  <c r="O47" i="31"/>
  <c r="N47" i="31"/>
  <c r="M47" i="31"/>
  <c r="L47" i="31"/>
  <c r="K47" i="31"/>
  <c r="J47" i="31"/>
  <c r="I47" i="31"/>
  <c r="H47" i="31"/>
  <c r="G47" i="31"/>
  <c r="F47" i="31"/>
  <c r="E47" i="31"/>
  <c r="D47" i="31"/>
  <c r="C47" i="31"/>
  <c r="AA32" i="31"/>
  <c r="AA48" i="31" s="1"/>
  <c r="AA51" i="31" s="1"/>
  <c r="AA53" i="31" s="1"/>
  <c r="AA56" i="31" s="1"/>
  <c r="AA59" i="31" s="1"/>
  <c r="Y32" i="31"/>
  <c r="Y48" i="31" s="1"/>
  <c r="Y51" i="31" s="1"/>
  <c r="Y53" i="31" s="1"/>
  <c r="Y56" i="31" s="1"/>
  <c r="Y59" i="31" s="1"/>
  <c r="X32" i="31"/>
  <c r="X48" i="31" s="1"/>
  <c r="X51" i="31" s="1"/>
  <c r="X53" i="31" s="1"/>
  <c r="W32" i="31"/>
  <c r="W48" i="31" s="1"/>
  <c r="W51" i="31" s="1"/>
  <c r="W53" i="31" s="1"/>
  <c r="W56" i="31" s="1"/>
  <c r="W59" i="31" s="1"/>
  <c r="V32" i="31"/>
  <c r="V48" i="31" s="1"/>
  <c r="V51" i="31" s="1"/>
  <c r="V53" i="31" s="1"/>
  <c r="V56" i="31" s="1"/>
  <c r="V59" i="31" s="1"/>
  <c r="U32" i="31"/>
  <c r="U48" i="31" s="1"/>
  <c r="U51" i="31" s="1"/>
  <c r="U53" i="31" s="1"/>
  <c r="U56" i="31" s="1"/>
  <c r="U59" i="31" s="1"/>
  <c r="T32" i="31"/>
  <c r="T48" i="31" s="1"/>
  <c r="T51" i="31" s="1"/>
  <c r="T53" i="31" s="1"/>
  <c r="T56" i="31" s="1"/>
  <c r="T59" i="31" s="1"/>
  <c r="S32" i="31"/>
  <c r="R32" i="31"/>
  <c r="R48" i="31" s="1"/>
  <c r="R51" i="31" s="1"/>
  <c r="R53" i="31" s="1"/>
  <c r="R56" i="31" s="1"/>
  <c r="R59" i="31" s="1"/>
  <c r="Q32" i="31"/>
  <c r="Q48" i="31" s="1"/>
  <c r="Q51" i="31" s="1"/>
  <c r="Q53" i="31" s="1"/>
  <c r="Q56" i="31" s="1"/>
  <c r="Q59" i="31" s="1"/>
  <c r="P32" i="31"/>
  <c r="P48" i="31" s="1"/>
  <c r="P51" i="31" s="1"/>
  <c r="P53" i="31" s="1"/>
  <c r="P56" i="31" s="1"/>
  <c r="P59" i="31" s="1"/>
  <c r="O32" i="31"/>
  <c r="O48" i="31" s="1"/>
  <c r="O51" i="31" s="1"/>
  <c r="O53" i="31" s="1"/>
  <c r="O56" i="31" s="1"/>
  <c r="O59" i="31" s="1"/>
  <c r="N32" i="31"/>
  <c r="M32" i="31"/>
  <c r="M48" i="31" s="1"/>
  <c r="M51" i="31" s="1"/>
  <c r="M53" i="31" s="1"/>
  <c r="M56" i="31" s="1"/>
  <c r="M59" i="31" s="1"/>
  <c r="L32" i="31"/>
  <c r="L48" i="31" s="1"/>
  <c r="L51" i="31" s="1"/>
  <c r="L53" i="31" s="1"/>
  <c r="L56" i="31" s="1"/>
  <c r="L59" i="31" s="1"/>
  <c r="K32" i="31"/>
  <c r="J32" i="31"/>
  <c r="I32" i="31"/>
  <c r="I48" i="31" s="1"/>
  <c r="I51" i="31" s="1"/>
  <c r="I53" i="31" s="1"/>
  <c r="I56" i="31" s="1"/>
  <c r="I59" i="31" s="1"/>
  <c r="H32" i="31"/>
  <c r="H48" i="31" s="1"/>
  <c r="H51" i="31" s="1"/>
  <c r="H53" i="31" s="1"/>
  <c r="H56" i="31" s="1"/>
  <c r="H59" i="31" s="1"/>
  <c r="G32" i="31"/>
  <c r="G48" i="31" s="1"/>
  <c r="G51" i="31" s="1"/>
  <c r="G53" i="31" s="1"/>
  <c r="G56" i="31" s="1"/>
  <c r="G59" i="31" s="1"/>
  <c r="F32" i="31"/>
  <c r="E32" i="31"/>
  <c r="E48" i="31" s="1"/>
  <c r="E51" i="31" s="1"/>
  <c r="E53" i="31" s="1"/>
  <c r="E56" i="31" s="1"/>
  <c r="E59" i="31" s="1"/>
  <c r="D32" i="31"/>
  <c r="D48" i="31" s="1"/>
  <c r="D51" i="31" s="1"/>
  <c r="D53" i="31" s="1"/>
  <c r="D56" i="31" s="1"/>
  <c r="D59" i="31" s="1"/>
  <c r="C32" i="31"/>
  <c r="C48" i="31" s="1"/>
  <c r="C51" i="31" s="1"/>
  <c r="C53" i="31" s="1"/>
  <c r="C56" i="31" s="1"/>
  <c r="C59" i="31" s="1"/>
  <c r="AA47" i="32"/>
  <c r="Y47" i="32"/>
  <c r="X47" i="32"/>
  <c r="W47" i="32"/>
  <c r="V47" i="32"/>
  <c r="U47" i="32"/>
  <c r="T47" i="32"/>
  <c r="S47" i="32"/>
  <c r="R47" i="32"/>
  <c r="Q47" i="32"/>
  <c r="P47" i="32"/>
  <c r="O47" i="32"/>
  <c r="N47" i="32"/>
  <c r="M47" i="32"/>
  <c r="L47" i="32"/>
  <c r="K47" i="32"/>
  <c r="J47" i="32"/>
  <c r="I47" i="32"/>
  <c r="H47" i="32"/>
  <c r="G47" i="32"/>
  <c r="F47" i="32"/>
  <c r="E47" i="32"/>
  <c r="D47" i="32"/>
  <c r="C47" i="32"/>
  <c r="AA32" i="32"/>
  <c r="Y32" i="32"/>
  <c r="Z32" i="32" s="1"/>
  <c r="X32" i="32"/>
  <c r="X48" i="32" s="1"/>
  <c r="X51" i="32" s="1"/>
  <c r="W32" i="32"/>
  <c r="W48" i="32" s="1"/>
  <c r="W51" i="32" s="1"/>
  <c r="W53" i="32" s="1"/>
  <c r="W56" i="32" s="1"/>
  <c r="W59" i="32" s="1"/>
  <c r="V32" i="32"/>
  <c r="V48" i="32" s="1"/>
  <c r="V51" i="32" s="1"/>
  <c r="V53" i="32" s="1"/>
  <c r="V56" i="32" s="1"/>
  <c r="V59" i="32" s="1"/>
  <c r="U32" i="32"/>
  <c r="U48" i="32" s="1"/>
  <c r="U51" i="32" s="1"/>
  <c r="U53" i="32" s="1"/>
  <c r="U56" i="32" s="1"/>
  <c r="U59" i="32" s="1"/>
  <c r="T32" i="32"/>
  <c r="T48" i="32" s="1"/>
  <c r="T51" i="32" s="1"/>
  <c r="T53" i="32" s="1"/>
  <c r="T56" i="32" s="1"/>
  <c r="T59" i="32" s="1"/>
  <c r="S32" i="32"/>
  <c r="S48" i="32" s="1"/>
  <c r="S51" i="32" s="1"/>
  <c r="S53" i="32" s="1"/>
  <c r="S56" i="32" s="1"/>
  <c r="S59" i="32" s="1"/>
  <c r="R32" i="32"/>
  <c r="R48" i="32" s="1"/>
  <c r="R51" i="32" s="1"/>
  <c r="R53" i="32" s="1"/>
  <c r="R56" i="32" s="1"/>
  <c r="R59" i="32" s="1"/>
  <c r="Q32" i="32"/>
  <c r="P32" i="32"/>
  <c r="P48" i="32" s="1"/>
  <c r="P51" i="32" s="1"/>
  <c r="P53" i="32" s="1"/>
  <c r="P56" i="32" s="1"/>
  <c r="P59" i="32" s="1"/>
  <c r="O32" i="32"/>
  <c r="O48" i="32" s="1"/>
  <c r="O51" i="32" s="1"/>
  <c r="O53" i="32" s="1"/>
  <c r="O56" i="32" s="1"/>
  <c r="O59" i="32" s="1"/>
  <c r="N32" i="32"/>
  <c r="N48" i="32" s="1"/>
  <c r="N51" i="32" s="1"/>
  <c r="N53" i="32" s="1"/>
  <c r="N56" i="32" s="1"/>
  <c r="N59" i="32" s="1"/>
  <c r="M32" i="32"/>
  <c r="M48" i="32" s="1"/>
  <c r="M51" i="32" s="1"/>
  <c r="M53" i="32" s="1"/>
  <c r="M56" i="32" s="1"/>
  <c r="M59" i="32" s="1"/>
  <c r="L32" i="32"/>
  <c r="L48" i="32" s="1"/>
  <c r="L51" i="32" s="1"/>
  <c r="L53" i="32" s="1"/>
  <c r="L56" i="32" s="1"/>
  <c r="L59" i="32" s="1"/>
  <c r="K32" i="32"/>
  <c r="K48" i="32" s="1"/>
  <c r="K51" i="32" s="1"/>
  <c r="K53" i="32" s="1"/>
  <c r="K56" i="32" s="1"/>
  <c r="K59" i="32" s="1"/>
  <c r="J32" i="32"/>
  <c r="J48" i="32" s="1"/>
  <c r="J51" i="32" s="1"/>
  <c r="J53" i="32" s="1"/>
  <c r="J56" i="32" s="1"/>
  <c r="J59" i="32" s="1"/>
  <c r="I32" i="32"/>
  <c r="I48" i="32" s="1"/>
  <c r="I51" i="32" s="1"/>
  <c r="I53" i="32" s="1"/>
  <c r="I56" i="32" s="1"/>
  <c r="I59" i="32" s="1"/>
  <c r="H32" i="32"/>
  <c r="H48" i="32" s="1"/>
  <c r="H51" i="32" s="1"/>
  <c r="H53" i="32" s="1"/>
  <c r="H56" i="32" s="1"/>
  <c r="H59" i="32" s="1"/>
  <c r="G32" i="32"/>
  <c r="G48" i="32" s="1"/>
  <c r="G51" i="32" s="1"/>
  <c r="G53" i="32" s="1"/>
  <c r="G56" i="32" s="1"/>
  <c r="G59" i="32" s="1"/>
  <c r="F32" i="32"/>
  <c r="F48" i="32" s="1"/>
  <c r="F51" i="32" s="1"/>
  <c r="F53" i="32" s="1"/>
  <c r="F56" i="32" s="1"/>
  <c r="F59" i="32" s="1"/>
  <c r="E32" i="32"/>
  <c r="E48" i="32" s="1"/>
  <c r="E51" i="32" s="1"/>
  <c r="E53" i="32" s="1"/>
  <c r="E56" i="32" s="1"/>
  <c r="E59" i="32" s="1"/>
  <c r="D32" i="32"/>
  <c r="D48" i="32" s="1"/>
  <c r="D51" i="32" s="1"/>
  <c r="D53" i="32" s="1"/>
  <c r="D56" i="32" s="1"/>
  <c r="D59" i="32" s="1"/>
  <c r="C32" i="32"/>
  <c r="C48" i="32" s="1"/>
  <c r="C51" i="32" s="1"/>
  <c r="C53" i="32" s="1"/>
  <c r="C56" i="32" s="1"/>
  <c r="C59" i="32" s="1"/>
  <c r="X48" i="33"/>
  <c r="Z48" i="33" s="1"/>
  <c r="AA47" i="33"/>
  <c r="Y47" i="33"/>
  <c r="X47" i="33"/>
  <c r="Z47" i="33" s="1"/>
  <c r="W47" i="33"/>
  <c r="V47" i="33"/>
  <c r="U47" i="33"/>
  <c r="T47" i="33"/>
  <c r="S47" i="33"/>
  <c r="R47" i="33"/>
  <c r="Q47" i="33"/>
  <c r="P47" i="33"/>
  <c r="P48" i="33" s="1"/>
  <c r="P51" i="33" s="1"/>
  <c r="P53" i="33" s="1"/>
  <c r="P56" i="33" s="1"/>
  <c r="P59" i="33" s="1"/>
  <c r="O47" i="33"/>
  <c r="N47" i="33"/>
  <c r="M47" i="33"/>
  <c r="L47" i="33"/>
  <c r="K47" i="33"/>
  <c r="J47" i="33"/>
  <c r="I47" i="33"/>
  <c r="H47" i="33"/>
  <c r="H48" i="33" s="1"/>
  <c r="H51" i="33" s="1"/>
  <c r="H53" i="33" s="1"/>
  <c r="H56" i="33" s="1"/>
  <c r="H59" i="33" s="1"/>
  <c r="G47" i="33"/>
  <c r="F47" i="33"/>
  <c r="E47" i="33"/>
  <c r="D47" i="33"/>
  <c r="C47" i="33"/>
  <c r="AA32" i="33"/>
  <c r="AA48" i="33" s="1"/>
  <c r="AA51" i="33" s="1"/>
  <c r="AA53" i="33" s="1"/>
  <c r="AA56" i="33" s="1"/>
  <c r="AA59" i="33" s="1"/>
  <c r="Z32" i="33"/>
  <c r="Y32" i="33"/>
  <c r="X32" i="33"/>
  <c r="W32" i="33"/>
  <c r="W48" i="33" s="1"/>
  <c r="W51" i="33" s="1"/>
  <c r="W53" i="33" s="1"/>
  <c r="W56" i="33" s="1"/>
  <c r="W59" i="33" s="1"/>
  <c r="V32" i="33"/>
  <c r="U32" i="33"/>
  <c r="U48" i="33" s="1"/>
  <c r="U51" i="33" s="1"/>
  <c r="U53" i="33" s="1"/>
  <c r="U56" i="33" s="1"/>
  <c r="U59" i="33" s="1"/>
  <c r="T32" i="33"/>
  <c r="S32" i="33"/>
  <c r="S48" i="33" s="1"/>
  <c r="S51" i="33" s="1"/>
  <c r="S53" i="33" s="1"/>
  <c r="S56" i="33" s="1"/>
  <c r="S59" i="33" s="1"/>
  <c r="R32" i="33"/>
  <c r="Q32" i="33"/>
  <c r="Q48" i="33" s="1"/>
  <c r="Q51" i="33" s="1"/>
  <c r="Q53" i="33" s="1"/>
  <c r="Q56" i="33" s="1"/>
  <c r="Q59" i="33" s="1"/>
  <c r="P32" i="33"/>
  <c r="O32" i="33"/>
  <c r="O48" i="33" s="1"/>
  <c r="O51" i="33" s="1"/>
  <c r="O53" i="33" s="1"/>
  <c r="O56" i="33" s="1"/>
  <c r="O59" i="33" s="1"/>
  <c r="N32" i="33"/>
  <c r="M32" i="33"/>
  <c r="M48" i="33" s="1"/>
  <c r="M51" i="33" s="1"/>
  <c r="M53" i="33" s="1"/>
  <c r="M56" i="33" s="1"/>
  <c r="M59" i="33" s="1"/>
  <c r="L32" i="33"/>
  <c r="K32" i="33"/>
  <c r="K48" i="33" s="1"/>
  <c r="K51" i="33" s="1"/>
  <c r="K53" i="33" s="1"/>
  <c r="K56" i="33" s="1"/>
  <c r="K59" i="33" s="1"/>
  <c r="J32" i="33"/>
  <c r="I32" i="33"/>
  <c r="I48" i="33" s="1"/>
  <c r="I51" i="33" s="1"/>
  <c r="I53" i="33" s="1"/>
  <c r="I56" i="33" s="1"/>
  <c r="I59" i="33" s="1"/>
  <c r="H32" i="33"/>
  <c r="G32" i="33"/>
  <c r="G48" i="33" s="1"/>
  <c r="G51" i="33" s="1"/>
  <c r="G53" i="33" s="1"/>
  <c r="G56" i="33" s="1"/>
  <c r="G59" i="33" s="1"/>
  <c r="F32" i="33"/>
  <c r="E32" i="33"/>
  <c r="E48" i="33" s="1"/>
  <c r="E51" i="33" s="1"/>
  <c r="E53" i="33" s="1"/>
  <c r="E56" i="33" s="1"/>
  <c r="E59" i="33" s="1"/>
  <c r="D32" i="33"/>
  <c r="C32" i="33"/>
  <c r="C48" i="33" s="1"/>
  <c r="C51" i="33" s="1"/>
  <c r="C53" i="33" s="1"/>
  <c r="C56" i="33" s="1"/>
  <c r="C59" i="33" s="1"/>
  <c r="D56" i="34"/>
  <c r="D59" i="34" s="1"/>
  <c r="W48" i="34"/>
  <c r="W51" i="34" s="1"/>
  <c r="W53" i="34" s="1"/>
  <c r="W56" i="34" s="1"/>
  <c r="W59" i="34" s="1"/>
  <c r="AA47" i="34"/>
  <c r="Y47" i="34"/>
  <c r="X47" i="34"/>
  <c r="Z47" i="34" s="1"/>
  <c r="W47" i="34"/>
  <c r="V47" i="34"/>
  <c r="U47" i="34"/>
  <c r="T47" i="34"/>
  <c r="S47" i="34"/>
  <c r="R47" i="34"/>
  <c r="Q47" i="34"/>
  <c r="P47" i="34"/>
  <c r="O47" i="34"/>
  <c r="N47" i="34"/>
  <c r="M47" i="34"/>
  <c r="L47" i="34"/>
  <c r="K47" i="34"/>
  <c r="J47" i="34"/>
  <c r="I47" i="34"/>
  <c r="H47" i="34"/>
  <c r="G47" i="34"/>
  <c r="F47" i="34"/>
  <c r="E47" i="34"/>
  <c r="D47" i="34"/>
  <c r="C47" i="34"/>
  <c r="AA32" i="34"/>
  <c r="AA48" i="34" s="1"/>
  <c r="AA51" i="34" s="1"/>
  <c r="AA53" i="34" s="1"/>
  <c r="AA56" i="34" s="1"/>
  <c r="AA59" i="34" s="1"/>
  <c r="Y32" i="34"/>
  <c r="Y48" i="34" s="1"/>
  <c r="Y51" i="34" s="1"/>
  <c r="Y53" i="34" s="1"/>
  <c r="Y56" i="34" s="1"/>
  <c r="Y59" i="34" s="1"/>
  <c r="X32" i="34"/>
  <c r="W32" i="34"/>
  <c r="V32" i="34"/>
  <c r="V48" i="34" s="1"/>
  <c r="V51" i="34" s="1"/>
  <c r="V53" i="34" s="1"/>
  <c r="V56" i="34" s="1"/>
  <c r="V59" i="34" s="1"/>
  <c r="U32" i="34"/>
  <c r="U48" i="34" s="1"/>
  <c r="U51" i="34" s="1"/>
  <c r="U53" i="34" s="1"/>
  <c r="U56" i="34" s="1"/>
  <c r="U59" i="34" s="1"/>
  <c r="T32" i="34"/>
  <c r="T48" i="34" s="1"/>
  <c r="T51" i="34" s="1"/>
  <c r="T53" i="34" s="1"/>
  <c r="T56" i="34" s="1"/>
  <c r="T59" i="34" s="1"/>
  <c r="S32" i="34"/>
  <c r="S48" i="34" s="1"/>
  <c r="S51" i="34" s="1"/>
  <c r="S53" i="34" s="1"/>
  <c r="S56" i="34" s="1"/>
  <c r="S59" i="34" s="1"/>
  <c r="R32" i="34"/>
  <c r="R48" i="34" s="1"/>
  <c r="R51" i="34" s="1"/>
  <c r="R53" i="34" s="1"/>
  <c r="R56" i="34" s="1"/>
  <c r="R59" i="34" s="1"/>
  <c r="Q32" i="34"/>
  <c r="Q48" i="34" s="1"/>
  <c r="Q51" i="34" s="1"/>
  <c r="Q53" i="34" s="1"/>
  <c r="Q56" i="34" s="1"/>
  <c r="Q59" i="34" s="1"/>
  <c r="P32" i="34"/>
  <c r="O32" i="34"/>
  <c r="O48" i="34" s="1"/>
  <c r="O51" i="34" s="1"/>
  <c r="O53" i="34" s="1"/>
  <c r="O56" i="34" s="1"/>
  <c r="O59" i="34" s="1"/>
  <c r="N32" i="34"/>
  <c r="N48" i="34" s="1"/>
  <c r="N51" i="34" s="1"/>
  <c r="N53" i="34" s="1"/>
  <c r="N56" i="34" s="1"/>
  <c r="N59" i="34" s="1"/>
  <c r="M32" i="34"/>
  <c r="M48" i="34" s="1"/>
  <c r="M51" i="34" s="1"/>
  <c r="M53" i="34" s="1"/>
  <c r="M56" i="34" s="1"/>
  <c r="M59" i="34" s="1"/>
  <c r="L32" i="34"/>
  <c r="L48" i="34" s="1"/>
  <c r="L51" i="34" s="1"/>
  <c r="L53" i="34" s="1"/>
  <c r="L56" i="34" s="1"/>
  <c r="L59" i="34" s="1"/>
  <c r="K32" i="34"/>
  <c r="K48" i="34" s="1"/>
  <c r="K51" i="34" s="1"/>
  <c r="K53" i="34" s="1"/>
  <c r="K56" i="34" s="1"/>
  <c r="K59" i="34" s="1"/>
  <c r="J32" i="34"/>
  <c r="J48" i="34" s="1"/>
  <c r="J51" i="34" s="1"/>
  <c r="J53" i="34" s="1"/>
  <c r="J56" i="34" s="1"/>
  <c r="J59" i="34" s="1"/>
  <c r="I32" i="34"/>
  <c r="I48" i="34" s="1"/>
  <c r="I51" i="34" s="1"/>
  <c r="I53" i="34" s="1"/>
  <c r="I56" i="34" s="1"/>
  <c r="I59" i="34" s="1"/>
  <c r="H32" i="34"/>
  <c r="H48" i="34" s="1"/>
  <c r="H51" i="34" s="1"/>
  <c r="H53" i="34" s="1"/>
  <c r="H56" i="34" s="1"/>
  <c r="H59" i="34" s="1"/>
  <c r="G32" i="34"/>
  <c r="G48" i="34" s="1"/>
  <c r="G51" i="34" s="1"/>
  <c r="G53" i="34" s="1"/>
  <c r="G56" i="34" s="1"/>
  <c r="G59" i="34" s="1"/>
  <c r="F32" i="34"/>
  <c r="F48" i="34" s="1"/>
  <c r="F51" i="34" s="1"/>
  <c r="F53" i="34" s="1"/>
  <c r="F56" i="34" s="1"/>
  <c r="F59" i="34" s="1"/>
  <c r="E32" i="34"/>
  <c r="E48" i="34" s="1"/>
  <c r="E51" i="34" s="1"/>
  <c r="E53" i="34" s="1"/>
  <c r="E56" i="34" s="1"/>
  <c r="E59" i="34" s="1"/>
  <c r="D32" i="34"/>
  <c r="D48" i="34" s="1"/>
  <c r="D51" i="34" s="1"/>
  <c r="D53" i="34" s="1"/>
  <c r="C32" i="34"/>
  <c r="C48" i="34" s="1"/>
  <c r="C51" i="34" s="1"/>
  <c r="C53" i="34" s="1"/>
  <c r="C56" i="34" s="1"/>
  <c r="C59" i="34" s="1"/>
  <c r="AA56" i="35"/>
  <c r="AA59" i="35" s="1"/>
  <c r="C56" i="35"/>
  <c r="C59" i="35" s="1"/>
  <c r="F48" i="35"/>
  <c r="F51" i="35" s="1"/>
  <c r="F53" i="35" s="1"/>
  <c r="F56" i="35" s="1"/>
  <c r="F59" i="35" s="1"/>
  <c r="AA47" i="35"/>
  <c r="Y47" i="35"/>
  <c r="X47" i="35"/>
  <c r="W47" i="35"/>
  <c r="V47" i="35"/>
  <c r="U47" i="35"/>
  <c r="T47" i="35"/>
  <c r="S47" i="35"/>
  <c r="R47" i="35"/>
  <c r="Q47" i="35"/>
  <c r="P47" i="35"/>
  <c r="O47" i="35"/>
  <c r="N47" i="35"/>
  <c r="M47" i="35"/>
  <c r="L47" i="35"/>
  <c r="K47" i="35"/>
  <c r="J47" i="35"/>
  <c r="I47" i="35"/>
  <c r="H47" i="35"/>
  <c r="G47" i="35"/>
  <c r="F47" i="35"/>
  <c r="E47" i="35"/>
  <c r="D47" i="35"/>
  <c r="C47" i="35"/>
  <c r="AA32" i="35"/>
  <c r="AA48" i="35" s="1"/>
  <c r="AA51" i="35" s="1"/>
  <c r="AA53" i="35" s="1"/>
  <c r="Y32" i="35"/>
  <c r="Y48" i="35" s="1"/>
  <c r="Y51" i="35" s="1"/>
  <c r="Y53" i="35" s="1"/>
  <c r="Y56" i="35" s="1"/>
  <c r="Y59" i="35" s="1"/>
  <c r="X32" i="35"/>
  <c r="W32" i="35"/>
  <c r="V32" i="35"/>
  <c r="V48" i="35" s="1"/>
  <c r="V51" i="35" s="1"/>
  <c r="V53" i="35" s="1"/>
  <c r="V56" i="35" s="1"/>
  <c r="V59" i="35" s="1"/>
  <c r="U32" i="35"/>
  <c r="U48" i="35" s="1"/>
  <c r="U51" i="35" s="1"/>
  <c r="U53" i="35" s="1"/>
  <c r="U56" i="35" s="1"/>
  <c r="U59" i="35" s="1"/>
  <c r="T32" i="35"/>
  <c r="T48" i="35" s="1"/>
  <c r="T51" i="35" s="1"/>
  <c r="T53" i="35" s="1"/>
  <c r="T56" i="35" s="1"/>
  <c r="T59" i="35" s="1"/>
  <c r="S32" i="35"/>
  <c r="S48" i="35" s="1"/>
  <c r="S51" i="35" s="1"/>
  <c r="S53" i="35" s="1"/>
  <c r="S56" i="35" s="1"/>
  <c r="S59" i="35" s="1"/>
  <c r="R32" i="35"/>
  <c r="R48" i="35" s="1"/>
  <c r="R51" i="35" s="1"/>
  <c r="R53" i="35" s="1"/>
  <c r="R56" i="35" s="1"/>
  <c r="R59" i="35" s="1"/>
  <c r="Q32" i="35"/>
  <c r="Q48" i="35" s="1"/>
  <c r="Q51" i="35" s="1"/>
  <c r="Q53" i="35" s="1"/>
  <c r="Q56" i="35" s="1"/>
  <c r="Q59" i="35" s="1"/>
  <c r="P32" i="35"/>
  <c r="P48" i="35" s="1"/>
  <c r="P51" i="35" s="1"/>
  <c r="P53" i="35" s="1"/>
  <c r="P56" i="35" s="1"/>
  <c r="P59" i="35" s="1"/>
  <c r="O32" i="35"/>
  <c r="O48" i="35" s="1"/>
  <c r="O51" i="35" s="1"/>
  <c r="O53" i="35" s="1"/>
  <c r="O56" i="35" s="1"/>
  <c r="O59" i="35" s="1"/>
  <c r="N32" i="35"/>
  <c r="N48" i="35" s="1"/>
  <c r="N51" i="35" s="1"/>
  <c r="N53" i="35" s="1"/>
  <c r="N56" i="35" s="1"/>
  <c r="N59" i="35" s="1"/>
  <c r="M32" i="35"/>
  <c r="M48" i="35" s="1"/>
  <c r="M51" i="35" s="1"/>
  <c r="M53" i="35" s="1"/>
  <c r="M56" i="35" s="1"/>
  <c r="M59" i="35" s="1"/>
  <c r="L32" i="35"/>
  <c r="L48" i="35" s="1"/>
  <c r="L51" i="35" s="1"/>
  <c r="L53" i="35" s="1"/>
  <c r="L56" i="35" s="1"/>
  <c r="L59" i="35" s="1"/>
  <c r="K32" i="35"/>
  <c r="K48" i="35" s="1"/>
  <c r="K51" i="35" s="1"/>
  <c r="K53" i="35" s="1"/>
  <c r="K56" i="35" s="1"/>
  <c r="K59" i="35" s="1"/>
  <c r="J32" i="35"/>
  <c r="J48" i="35" s="1"/>
  <c r="J51" i="35" s="1"/>
  <c r="J53" i="35" s="1"/>
  <c r="J56" i="35" s="1"/>
  <c r="J59" i="35" s="1"/>
  <c r="I32" i="35"/>
  <c r="I48" i="35" s="1"/>
  <c r="I51" i="35" s="1"/>
  <c r="I53" i="35" s="1"/>
  <c r="I56" i="35" s="1"/>
  <c r="I59" i="35" s="1"/>
  <c r="H32" i="35"/>
  <c r="H48" i="35" s="1"/>
  <c r="H51" i="35" s="1"/>
  <c r="H53" i="35" s="1"/>
  <c r="H56" i="35" s="1"/>
  <c r="H59" i="35" s="1"/>
  <c r="G32" i="35"/>
  <c r="G48" i="35" s="1"/>
  <c r="G51" i="35" s="1"/>
  <c r="G53" i="35" s="1"/>
  <c r="G56" i="35" s="1"/>
  <c r="G59" i="35" s="1"/>
  <c r="F32" i="35"/>
  <c r="E32" i="35"/>
  <c r="E48" i="35" s="1"/>
  <c r="E51" i="35" s="1"/>
  <c r="E53" i="35" s="1"/>
  <c r="E56" i="35" s="1"/>
  <c r="E59" i="35" s="1"/>
  <c r="D32" i="35"/>
  <c r="D48" i="35" s="1"/>
  <c r="D51" i="35" s="1"/>
  <c r="D53" i="35" s="1"/>
  <c r="D56" i="35" s="1"/>
  <c r="D59" i="35" s="1"/>
  <c r="C32" i="35"/>
  <c r="C48" i="35" s="1"/>
  <c r="C51" i="35" s="1"/>
  <c r="C53" i="35" s="1"/>
  <c r="U51" i="36"/>
  <c r="U53" i="36" s="1"/>
  <c r="U56" i="36" s="1"/>
  <c r="U59" i="36" s="1"/>
  <c r="T51" i="36"/>
  <c r="T53" i="36" s="1"/>
  <c r="T56" i="36" s="1"/>
  <c r="T59" i="36" s="1"/>
  <c r="AA47" i="36"/>
  <c r="Y47" i="36"/>
  <c r="X47" i="36"/>
  <c r="Z47" i="36" s="1"/>
  <c r="W47" i="36"/>
  <c r="V47" i="36"/>
  <c r="U47" i="36"/>
  <c r="T47" i="36"/>
  <c r="S47" i="36"/>
  <c r="R47" i="36"/>
  <c r="Q47" i="36"/>
  <c r="P47" i="36"/>
  <c r="O47" i="36"/>
  <c r="N47" i="36"/>
  <c r="M47" i="36"/>
  <c r="L47" i="36"/>
  <c r="K47" i="36"/>
  <c r="J47" i="36"/>
  <c r="I47" i="36"/>
  <c r="H47" i="36"/>
  <c r="G47" i="36"/>
  <c r="F47" i="36"/>
  <c r="E47" i="36"/>
  <c r="D47" i="36"/>
  <c r="C47" i="36"/>
  <c r="AA32" i="36"/>
  <c r="Y32" i="36"/>
  <c r="Y48" i="36" s="1"/>
  <c r="Y51" i="36" s="1"/>
  <c r="Y53" i="36" s="1"/>
  <c r="Y56" i="36" s="1"/>
  <c r="Y59" i="36" s="1"/>
  <c r="X32" i="36"/>
  <c r="W32" i="36"/>
  <c r="W48" i="36" s="1"/>
  <c r="W51" i="36" s="1"/>
  <c r="W53" i="36" s="1"/>
  <c r="W56" i="36" s="1"/>
  <c r="W59" i="36" s="1"/>
  <c r="V32" i="36"/>
  <c r="V48" i="36" s="1"/>
  <c r="V51" i="36" s="1"/>
  <c r="V53" i="36" s="1"/>
  <c r="V56" i="36" s="1"/>
  <c r="V59" i="36" s="1"/>
  <c r="U32" i="36"/>
  <c r="U48" i="36" s="1"/>
  <c r="T32" i="36"/>
  <c r="T48" i="36" s="1"/>
  <c r="S32" i="36"/>
  <c r="S48" i="36" s="1"/>
  <c r="S51" i="36" s="1"/>
  <c r="S53" i="36" s="1"/>
  <c r="S56" i="36" s="1"/>
  <c r="S59" i="36" s="1"/>
  <c r="R32" i="36"/>
  <c r="R48" i="36" s="1"/>
  <c r="R51" i="36" s="1"/>
  <c r="R53" i="36" s="1"/>
  <c r="R56" i="36" s="1"/>
  <c r="R59" i="36" s="1"/>
  <c r="Q32" i="36"/>
  <c r="Q48" i="36" s="1"/>
  <c r="Q51" i="36" s="1"/>
  <c r="Q53" i="36" s="1"/>
  <c r="Q56" i="36" s="1"/>
  <c r="Q59" i="36" s="1"/>
  <c r="P32" i="36"/>
  <c r="P48" i="36" s="1"/>
  <c r="P51" i="36" s="1"/>
  <c r="P53" i="36" s="1"/>
  <c r="P56" i="36" s="1"/>
  <c r="P59" i="36" s="1"/>
  <c r="O32" i="36"/>
  <c r="O48" i="36" s="1"/>
  <c r="O51" i="36" s="1"/>
  <c r="O53" i="36" s="1"/>
  <c r="O56" i="36" s="1"/>
  <c r="O59" i="36" s="1"/>
  <c r="N32" i="36"/>
  <c r="N48" i="36" s="1"/>
  <c r="N51" i="36" s="1"/>
  <c r="N53" i="36" s="1"/>
  <c r="N56" i="36" s="1"/>
  <c r="N59" i="36" s="1"/>
  <c r="M32" i="36"/>
  <c r="M48" i="36" s="1"/>
  <c r="M51" i="36" s="1"/>
  <c r="M53" i="36" s="1"/>
  <c r="M56" i="36" s="1"/>
  <c r="M59" i="36" s="1"/>
  <c r="L32" i="36"/>
  <c r="L48" i="36" s="1"/>
  <c r="L51" i="36" s="1"/>
  <c r="L53" i="36" s="1"/>
  <c r="L56" i="36" s="1"/>
  <c r="L59" i="36" s="1"/>
  <c r="K32" i="36"/>
  <c r="K48" i="36" s="1"/>
  <c r="K51" i="36" s="1"/>
  <c r="K53" i="36" s="1"/>
  <c r="K56" i="36" s="1"/>
  <c r="K59" i="36" s="1"/>
  <c r="J32" i="36"/>
  <c r="J48" i="36" s="1"/>
  <c r="J51" i="36" s="1"/>
  <c r="J53" i="36" s="1"/>
  <c r="J56" i="36" s="1"/>
  <c r="J59" i="36" s="1"/>
  <c r="I32" i="36"/>
  <c r="I48" i="36" s="1"/>
  <c r="I51" i="36" s="1"/>
  <c r="I53" i="36" s="1"/>
  <c r="I56" i="36" s="1"/>
  <c r="I59" i="36" s="1"/>
  <c r="H32" i="36"/>
  <c r="H48" i="36" s="1"/>
  <c r="H51" i="36" s="1"/>
  <c r="H53" i="36" s="1"/>
  <c r="H56" i="36" s="1"/>
  <c r="H59" i="36" s="1"/>
  <c r="G32" i="36"/>
  <c r="G48" i="36" s="1"/>
  <c r="G51" i="36" s="1"/>
  <c r="G53" i="36" s="1"/>
  <c r="G56" i="36" s="1"/>
  <c r="G59" i="36" s="1"/>
  <c r="F32" i="36"/>
  <c r="F48" i="36" s="1"/>
  <c r="F51" i="36" s="1"/>
  <c r="F53" i="36" s="1"/>
  <c r="F56" i="36" s="1"/>
  <c r="F59" i="36" s="1"/>
  <c r="E32" i="36"/>
  <c r="E48" i="36" s="1"/>
  <c r="E51" i="36" s="1"/>
  <c r="E53" i="36" s="1"/>
  <c r="E56" i="36" s="1"/>
  <c r="E59" i="36" s="1"/>
  <c r="D32" i="36"/>
  <c r="D48" i="36" s="1"/>
  <c r="D51" i="36" s="1"/>
  <c r="D53" i="36" s="1"/>
  <c r="D56" i="36" s="1"/>
  <c r="D59" i="36" s="1"/>
  <c r="C32" i="36"/>
  <c r="C48" i="36" s="1"/>
  <c r="C51" i="36" s="1"/>
  <c r="C53" i="36" s="1"/>
  <c r="C56" i="36" s="1"/>
  <c r="C59" i="36" s="1"/>
  <c r="X48" i="37"/>
  <c r="G48" i="37"/>
  <c r="G51" i="37" s="1"/>
  <c r="G53" i="37" s="1"/>
  <c r="G56" i="37" s="1"/>
  <c r="G59" i="37" s="1"/>
  <c r="AA47" i="37"/>
  <c r="Z47" i="37"/>
  <c r="Y47" i="37"/>
  <c r="X47" i="37"/>
  <c r="W47" i="37"/>
  <c r="V47" i="37"/>
  <c r="U47" i="37"/>
  <c r="T47" i="37"/>
  <c r="S47" i="37"/>
  <c r="R47" i="37"/>
  <c r="Q47" i="37"/>
  <c r="P47" i="37"/>
  <c r="O47" i="37"/>
  <c r="N47" i="37"/>
  <c r="M47" i="37"/>
  <c r="L47" i="37"/>
  <c r="K47" i="37"/>
  <c r="J47" i="37"/>
  <c r="I47" i="37"/>
  <c r="H47" i="37"/>
  <c r="G47" i="37"/>
  <c r="F47" i="37"/>
  <c r="E47" i="37"/>
  <c r="D47" i="37"/>
  <c r="C47" i="37"/>
  <c r="AA32" i="37"/>
  <c r="AA48" i="37" s="1"/>
  <c r="AA51" i="37" s="1"/>
  <c r="AA53" i="37" s="1"/>
  <c r="AA56" i="37" s="1"/>
  <c r="AA59" i="37" s="1"/>
  <c r="Z32" i="37"/>
  <c r="Y32" i="37"/>
  <c r="Y48" i="37" s="1"/>
  <c r="Y51" i="37" s="1"/>
  <c r="Y53" i="37" s="1"/>
  <c r="Y56" i="37" s="1"/>
  <c r="Y59" i="37" s="1"/>
  <c r="X32" i="37"/>
  <c r="W32" i="37"/>
  <c r="W48" i="37" s="1"/>
  <c r="W51" i="37" s="1"/>
  <c r="W53" i="37" s="1"/>
  <c r="W56" i="37" s="1"/>
  <c r="W59" i="37" s="1"/>
  <c r="V32" i="37"/>
  <c r="V48" i="37" s="1"/>
  <c r="V51" i="37" s="1"/>
  <c r="V53" i="37" s="1"/>
  <c r="V56" i="37" s="1"/>
  <c r="V59" i="37" s="1"/>
  <c r="U32" i="37"/>
  <c r="T32" i="37"/>
  <c r="S32" i="37"/>
  <c r="S48" i="37" s="1"/>
  <c r="S51" i="37" s="1"/>
  <c r="S53" i="37" s="1"/>
  <c r="S56" i="37" s="1"/>
  <c r="S59" i="37" s="1"/>
  <c r="R32" i="37"/>
  <c r="Q32" i="37"/>
  <c r="P32" i="37"/>
  <c r="P48" i="37" s="1"/>
  <c r="P51" i="37" s="1"/>
  <c r="P53" i="37" s="1"/>
  <c r="P56" i="37" s="1"/>
  <c r="P59" i="37" s="1"/>
  <c r="O32" i="37"/>
  <c r="O48" i="37" s="1"/>
  <c r="O51" i="37" s="1"/>
  <c r="O53" i="37" s="1"/>
  <c r="O56" i="37" s="1"/>
  <c r="O59" i="37" s="1"/>
  <c r="N32" i="37"/>
  <c r="N48" i="37" s="1"/>
  <c r="N51" i="37" s="1"/>
  <c r="N53" i="37" s="1"/>
  <c r="N56" i="37" s="1"/>
  <c r="N59" i="37" s="1"/>
  <c r="M32" i="37"/>
  <c r="L32" i="37"/>
  <c r="K32" i="37"/>
  <c r="K48" i="37" s="1"/>
  <c r="K51" i="37" s="1"/>
  <c r="K53" i="37" s="1"/>
  <c r="K56" i="37" s="1"/>
  <c r="K59" i="37" s="1"/>
  <c r="J32" i="37"/>
  <c r="I32" i="37"/>
  <c r="I48" i="37" s="1"/>
  <c r="I51" i="37" s="1"/>
  <c r="I53" i="37" s="1"/>
  <c r="I56" i="37" s="1"/>
  <c r="I59" i="37" s="1"/>
  <c r="H32" i="37"/>
  <c r="H48" i="37" s="1"/>
  <c r="H51" i="37" s="1"/>
  <c r="H53" i="37" s="1"/>
  <c r="H56" i="37" s="1"/>
  <c r="H59" i="37" s="1"/>
  <c r="G32" i="37"/>
  <c r="F32" i="37"/>
  <c r="F48" i="37" s="1"/>
  <c r="F51" i="37" s="1"/>
  <c r="F53" i="37" s="1"/>
  <c r="F56" i="37" s="1"/>
  <c r="F59" i="37" s="1"/>
  <c r="E32" i="37"/>
  <c r="D32" i="37"/>
  <c r="C32" i="37"/>
  <c r="C48" i="37" s="1"/>
  <c r="C51" i="37" s="1"/>
  <c r="C53" i="37" s="1"/>
  <c r="C56" i="37" s="1"/>
  <c r="C59" i="37" s="1"/>
  <c r="G48" i="38"/>
  <c r="G51" i="38" s="1"/>
  <c r="G53" i="38" s="1"/>
  <c r="G56" i="38" s="1"/>
  <c r="G59" i="38" s="1"/>
  <c r="AA47" i="38"/>
  <c r="Y47" i="38"/>
  <c r="X47" i="38"/>
  <c r="Z47" i="38" s="1"/>
  <c r="W47" i="38"/>
  <c r="V47" i="38"/>
  <c r="U47" i="38"/>
  <c r="T47" i="38"/>
  <c r="S47" i="38"/>
  <c r="R47" i="38"/>
  <c r="Q47" i="38"/>
  <c r="P47" i="38"/>
  <c r="O47" i="38"/>
  <c r="N47" i="38"/>
  <c r="M47" i="38"/>
  <c r="L47" i="38"/>
  <c r="L48" i="38" s="1"/>
  <c r="L51" i="38" s="1"/>
  <c r="L53" i="38" s="1"/>
  <c r="L56" i="38" s="1"/>
  <c r="L59" i="38" s="1"/>
  <c r="K47" i="38"/>
  <c r="J47" i="38"/>
  <c r="I47" i="38"/>
  <c r="H47" i="38"/>
  <c r="G47" i="38"/>
  <c r="F47" i="38"/>
  <c r="E47" i="38"/>
  <c r="D47" i="38"/>
  <c r="C47" i="38"/>
  <c r="AA32" i="38"/>
  <c r="AA48" i="38" s="1"/>
  <c r="AA51" i="38" s="1"/>
  <c r="AA53" i="38" s="1"/>
  <c r="AA56" i="38" s="1"/>
  <c r="AA59" i="38" s="1"/>
  <c r="Y32" i="38"/>
  <c r="Y48" i="38" s="1"/>
  <c r="Y51" i="38" s="1"/>
  <c r="Y53" i="38" s="1"/>
  <c r="Y56" i="38" s="1"/>
  <c r="Y59" i="38" s="1"/>
  <c r="X32" i="38"/>
  <c r="W32" i="38"/>
  <c r="W48" i="38" s="1"/>
  <c r="W51" i="38" s="1"/>
  <c r="W53" i="38" s="1"/>
  <c r="W56" i="38" s="1"/>
  <c r="W59" i="38" s="1"/>
  <c r="V32" i="38"/>
  <c r="V48" i="38" s="1"/>
  <c r="V51" i="38" s="1"/>
  <c r="V53" i="38" s="1"/>
  <c r="V56" i="38" s="1"/>
  <c r="V59" i="38" s="1"/>
  <c r="U32" i="38"/>
  <c r="U48" i="38" s="1"/>
  <c r="U51" i="38" s="1"/>
  <c r="U53" i="38" s="1"/>
  <c r="U56" i="38" s="1"/>
  <c r="U59" i="38" s="1"/>
  <c r="T32" i="38"/>
  <c r="S32" i="38"/>
  <c r="S48" i="38" s="1"/>
  <c r="S51" i="38" s="1"/>
  <c r="S53" i="38" s="1"/>
  <c r="S56" i="38" s="1"/>
  <c r="S59" i="38" s="1"/>
  <c r="R32" i="38"/>
  <c r="R48" i="38" s="1"/>
  <c r="R51" i="38" s="1"/>
  <c r="R53" i="38" s="1"/>
  <c r="R56" i="38" s="1"/>
  <c r="R59" i="38" s="1"/>
  <c r="Q32" i="38"/>
  <c r="Q48" i="38" s="1"/>
  <c r="Q51" i="38" s="1"/>
  <c r="Q53" i="38" s="1"/>
  <c r="Q56" i="38" s="1"/>
  <c r="Q59" i="38" s="1"/>
  <c r="P32" i="38"/>
  <c r="O32" i="38"/>
  <c r="O48" i="38" s="1"/>
  <c r="O51" i="38" s="1"/>
  <c r="O53" i="38" s="1"/>
  <c r="O56" i="38" s="1"/>
  <c r="O59" i="38" s="1"/>
  <c r="N32" i="38"/>
  <c r="N48" i="38" s="1"/>
  <c r="N51" i="38" s="1"/>
  <c r="N53" i="38" s="1"/>
  <c r="N56" i="38" s="1"/>
  <c r="N59" i="38" s="1"/>
  <c r="M32" i="38"/>
  <c r="M48" i="38" s="1"/>
  <c r="M51" i="38" s="1"/>
  <c r="M53" i="38" s="1"/>
  <c r="M56" i="38" s="1"/>
  <c r="M59" i="38" s="1"/>
  <c r="L32" i="38"/>
  <c r="K32" i="38"/>
  <c r="K48" i="38" s="1"/>
  <c r="K51" i="38" s="1"/>
  <c r="K53" i="38" s="1"/>
  <c r="K56" i="38" s="1"/>
  <c r="K59" i="38" s="1"/>
  <c r="J32" i="38"/>
  <c r="J48" i="38" s="1"/>
  <c r="J51" i="38" s="1"/>
  <c r="J53" i="38" s="1"/>
  <c r="J56" i="38" s="1"/>
  <c r="J59" i="38" s="1"/>
  <c r="I32" i="38"/>
  <c r="I48" i="38" s="1"/>
  <c r="I51" i="38" s="1"/>
  <c r="I53" i="38" s="1"/>
  <c r="I56" i="38" s="1"/>
  <c r="I59" i="38" s="1"/>
  <c r="H32" i="38"/>
  <c r="G32" i="38"/>
  <c r="F32" i="38"/>
  <c r="F48" i="38" s="1"/>
  <c r="F51" i="38" s="1"/>
  <c r="F53" i="38" s="1"/>
  <c r="F56" i="38" s="1"/>
  <c r="F59" i="38" s="1"/>
  <c r="E32" i="38"/>
  <c r="E48" i="38" s="1"/>
  <c r="E51" i="38" s="1"/>
  <c r="E53" i="38" s="1"/>
  <c r="E56" i="38" s="1"/>
  <c r="E59" i="38" s="1"/>
  <c r="D32" i="38"/>
  <c r="C32" i="38"/>
  <c r="C48" i="38" s="1"/>
  <c r="C51" i="38" s="1"/>
  <c r="C53" i="38" s="1"/>
  <c r="C56" i="38" s="1"/>
  <c r="C59" i="38" s="1"/>
  <c r="W48" i="39"/>
  <c r="W51" i="39" s="1"/>
  <c r="W53" i="39" s="1"/>
  <c r="W56" i="39" s="1"/>
  <c r="W59" i="39" s="1"/>
  <c r="G48" i="39"/>
  <c r="G51" i="39" s="1"/>
  <c r="G53" i="39" s="1"/>
  <c r="G56" i="39" s="1"/>
  <c r="G59" i="39" s="1"/>
  <c r="E48" i="39"/>
  <c r="E51" i="39" s="1"/>
  <c r="E53" i="39" s="1"/>
  <c r="E56" i="39" s="1"/>
  <c r="E59" i="39" s="1"/>
  <c r="AA47" i="39"/>
  <c r="Y47" i="39"/>
  <c r="X47" i="39"/>
  <c r="Z47" i="39" s="1"/>
  <c r="W47" i="39"/>
  <c r="V47" i="39"/>
  <c r="U47" i="39"/>
  <c r="T47" i="39"/>
  <c r="S47" i="39"/>
  <c r="R47" i="39"/>
  <c r="Q47" i="39"/>
  <c r="P47" i="39"/>
  <c r="O47" i="39"/>
  <c r="N47" i="39"/>
  <c r="M47" i="39"/>
  <c r="L47" i="39"/>
  <c r="K47" i="39"/>
  <c r="J47" i="39"/>
  <c r="I47" i="39"/>
  <c r="H47" i="39"/>
  <c r="G47" i="39"/>
  <c r="F47" i="39"/>
  <c r="E47" i="39"/>
  <c r="D47" i="39"/>
  <c r="C47" i="39"/>
  <c r="AA32" i="39"/>
  <c r="AA48" i="39" s="1"/>
  <c r="AA51" i="39" s="1"/>
  <c r="AA53" i="39" s="1"/>
  <c r="AA56" i="39" s="1"/>
  <c r="AA59" i="39" s="1"/>
  <c r="Y32" i="39"/>
  <c r="Y48" i="39" s="1"/>
  <c r="Y51" i="39" s="1"/>
  <c r="Y53" i="39" s="1"/>
  <c r="Y56" i="39" s="1"/>
  <c r="Y59" i="39" s="1"/>
  <c r="X32" i="39"/>
  <c r="W32" i="39"/>
  <c r="V32" i="39"/>
  <c r="V48" i="39" s="1"/>
  <c r="V51" i="39" s="1"/>
  <c r="V53" i="39" s="1"/>
  <c r="V56" i="39" s="1"/>
  <c r="V59" i="39" s="1"/>
  <c r="U32" i="39"/>
  <c r="U48" i="39" s="1"/>
  <c r="U51" i="39" s="1"/>
  <c r="U53" i="39" s="1"/>
  <c r="U56" i="39" s="1"/>
  <c r="U59" i="39" s="1"/>
  <c r="T32" i="39"/>
  <c r="T48" i="39" s="1"/>
  <c r="T51" i="39" s="1"/>
  <c r="T53" i="39" s="1"/>
  <c r="T56" i="39" s="1"/>
  <c r="T59" i="39" s="1"/>
  <c r="S32" i="39"/>
  <c r="S48" i="39" s="1"/>
  <c r="S51" i="39" s="1"/>
  <c r="S53" i="39" s="1"/>
  <c r="S56" i="39" s="1"/>
  <c r="S59" i="39" s="1"/>
  <c r="R32" i="39"/>
  <c r="R48" i="39" s="1"/>
  <c r="R51" i="39" s="1"/>
  <c r="R53" i="39" s="1"/>
  <c r="R56" i="39" s="1"/>
  <c r="R59" i="39" s="1"/>
  <c r="Q32" i="39"/>
  <c r="Q48" i="39" s="1"/>
  <c r="Q51" i="39" s="1"/>
  <c r="Q53" i="39" s="1"/>
  <c r="Q56" i="39" s="1"/>
  <c r="Q59" i="39" s="1"/>
  <c r="P32" i="39"/>
  <c r="P48" i="39" s="1"/>
  <c r="P51" i="39" s="1"/>
  <c r="P53" i="39" s="1"/>
  <c r="P56" i="39" s="1"/>
  <c r="P59" i="39" s="1"/>
  <c r="O32" i="39"/>
  <c r="O48" i="39" s="1"/>
  <c r="O51" i="39" s="1"/>
  <c r="O53" i="39" s="1"/>
  <c r="O56" i="39" s="1"/>
  <c r="O59" i="39" s="1"/>
  <c r="N32" i="39"/>
  <c r="N48" i="39" s="1"/>
  <c r="N51" i="39" s="1"/>
  <c r="N53" i="39" s="1"/>
  <c r="N56" i="39" s="1"/>
  <c r="N59" i="39" s="1"/>
  <c r="M32" i="39"/>
  <c r="M48" i="39" s="1"/>
  <c r="M51" i="39" s="1"/>
  <c r="M53" i="39" s="1"/>
  <c r="M56" i="39" s="1"/>
  <c r="M59" i="39" s="1"/>
  <c r="L32" i="39"/>
  <c r="L48" i="39" s="1"/>
  <c r="L51" i="39" s="1"/>
  <c r="L53" i="39" s="1"/>
  <c r="L56" i="39" s="1"/>
  <c r="L59" i="39" s="1"/>
  <c r="K32" i="39"/>
  <c r="K48" i="39" s="1"/>
  <c r="K51" i="39" s="1"/>
  <c r="K53" i="39" s="1"/>
  <c r="K56" i="39" s="1"/>
  <c r="K59" i="39" s="1"/>
  <c r="J32" i="39"/>
  <c r="J48" i="39" s="1"/>
  <c r="J51" i="39" s="1"/>
  <c r="J53" i="39" s="1"/>
  <c r="J56" i="39" s="1"/>
  <c r="J59" i="39" s="1"/>
  <c r="I32" i="39"/>
  <c r="I48" i="39" s="1"/>
  <c r="I51" i="39" s="1"/>
  <c r="I53" i="39" s="1"/>
  <c r="I56" i="39" s="1"/>
  <c r="I59" i="39" s="1"/>
  <c r="H32" i="39"/>
  <c r="H48" i="39" s="1"/>
  <c r="H51" i="39" s="1"/>
  <c r="H53" i="39" s="1"/>
  <c r="H56" i="39" s="1"/>
  <c r="H59" i="39" s="1"/>
  <c r="G32" i="39"/>
  <c r="F32" i="39"/>
  <c r="F48" i="39" s="1"/>
  <c r="F51" i="39" s="1"/>
  <c r="F53" i="39" s="1"/>
  <c r="F56" i="39" s="1"/>
  <c r="F59" i="39" s="1"/>
  <c r="E32" i="39"/>
  <c r="D32" i="39"/>
  <c r="D48" i="39" s="1"/>
  <c r="D51" i="39" s="1"/>
  <c r="D53" i="39" s="1"/>
  <c r="D56" i="39" s="1"/>
  <c r="D59" i="39" s="1"/>
  <c r="C32" i="39"/>
  <c r="C48" i="39" s="1"/>
  <c r="C51" i="39" s="1"/>
  <c r="C53" i="39" s="1"/>
  <c r="C56" i="39" s="1"/>
  <c r="C59" i="39" s="1"/>
  <c r="E51" i="40"/>
  <c r="E53" i="40" s="1"/>
  <c r="E56" i="40" s="1"/>
  <c r="E59" i="40" s="1"/>
  <c r="AA47" i="40"/>
  <c r="Y47" i="40"/>
  <c r="Z47" i="40" s="1"/>
  <c r="X47" i="40"/>
  <c r="W47" i="40"/>
  <c r="V47" i="40"/>
  <c r="U47" i="40"/>
  <c r="T47" i="40"/>
  <c r="S47" i="40"/>
  <c r="R47" i="40"/>
  <c r="Q47" i="40"/>
  <c r="P47" i="40"/>
  <c r="O47" i="40"/>
  <c r="N47" i="40"/>
  <c r="M47" i="40"/>
  <c r="L47" i="40"/>
  <c r="K47" i="40"/>
  <c r="J47" i="40"/>
  <c r="I47" i="40"/>
  <c r="H47" i="40"/>
  <c r="G47" i="40"/>
  <c r="F47" i="40"/>
  <c r="E47" i="40"/>
  <c r="D47" i="40"/>
  <c r="C47" i="40"/>
  <c r="AA32" i="40"/>
  <c r="Y32" i="40"/>
  <c r="Y48" i="40" s="1"/>
  <c r="Y51" i="40" s="1"/>
  <c r="Y53" i="40" s="1"/>
  <c r="Y56" i="40" s="1"/>
  <c r="Y59" i="40" s="1"/>
  <c r="X32" i="40"/>
  <c r="W32" i="40"/>
  <c r="W48" i="40" s="1"/>
  <c r="W51" i="40" s="1"/>
  <c r="W53" i="40" s="1"/>
  <c r="W56" i="40" s="1"/>
  <c r="W59" i="40" s="1"/>
  <c r="V32" i="40"/>
  <c r="U32" i="40"/>
  <c r="U48" i="40" s="1"/>
  <c r="U51" i="40" s="1"/>
  <c r="U53" i="40" s="1"/>
  <c r="U56" i="40" s="1"/>
  <c r="U59" i="40" s="1"/>
  <c r="T32" i="40"/>
  <c r="T48" i="40" s="1"/>
  <c r="T51" i="40" s="1"/>
  <c r="T53" i="40" s="1"/>
  <c r="T56" i="40" s="1"/>
  <c r="T59" i="40" s="1"/>
  <c r="S32" i="40"/>
  <c r="S48" i="40" s="1"/>
  <c r="S51" i="40" s="1"/>
  <c r="S53" i="40" s="1"/>
  <c r="S56" i="40" s="1"/>
  <c r="S59" i="40" s="1"/>
  <c r="R32" i="40"/>
  <c r="R48" i="40" s="1"/>
  <c r="R51" i="40" s="1"/>
  <c r="R53" i="40" s="1"/>
  <c r="R56" i="40" s="1"/>
  <c r="R59" i="40" s="1"/>
  <c r="Q32" i="40"/>
  <c r="Q48" i="40" s="1"/>
  <c r="Q51" i="40" s="1"/>
  <c r="Q53" i="40" s="1"/>
  <c r="Q56" i="40" s="1"/>
  <c r="Q59" i="40" s="1"/>
  <c r="P32" i="40"/>
  <c r="P48" i="40" s="1"/>
  <c r="P51" i="40" s="1"/>
  <c r="P53" i="40" s="1"/>
  <c r="P56" i="40" s="1"/>
  <c r="P59" i="40" s="1"/>
  <c r="O32" i="40"/>
  <c r="O48" i="40" s="1"/>
  <c r="O51" i="40" s="1"/>
  <c r="O53" i="40" s="1"/>
  <c r="O56" i="40" s="1"/>
  <c r="O59" i="40" s="1"/>
  <c r="N32" i="40"/>
  <c r="M32" i="40"/>
  <c r="M48" i="40" s="1"/>
  <c r="M51" i="40" s="1"/>
  <c r="M53" i="40" s="1"/>
  <c r="M56" i="40" s="1"/>
  <c r="M59" i="40" s="1"/>
  <c r="L32" i="40"/>
  <c r="L48" i="40" s="1"/>
  <c r="L51" i="40" s="1"/>
  <c r="L53" i="40" s="1"/>
  <c r="L56" i="40" s="1"/>
  <c r="L59" i="40" s="1"/>
  <c r="K32" i="40"/>
  <c r="K48" i="40" s="1"/>
  <c r="K51" i="40" s="1"/>
  <c r="K53" i="40" s="1"/>
  <c r="K56" i="40" s="1"/>
  <c r="K59" i="40" s="1"/>
  <c r="J32" i="40"/>
  <c r="J48" i="40" s="1"/>
  <c r="J51" i="40" s="1"/>
  <c r="J53" i="40" s="1"/>
  <c r="J56" i="40" s="1"/>
  <c r="J59" i="40" s="1"/>
  <c r="I32" i="40"/>
  <c r="I48" i="40" s="1"/>
  <c r="I51" i="40" s="1"/>
  <c r="I53" i="40" s="1"/>
  <c r="I56" i="40" s="1"/>
  <c r="I59" i="40" s="1"/>
  <c r="H32" i="40"/>
  <c r="H48" i="40" s="1"/>
  <c r="H51" i="40" s="1"/>
  <c r="H53" i="40" s="1"/>
  <c r="H56" i="40" s="1"/>
  <c r="H59" i="40" s="1"/>
  <c r="G32" i="40"/>
  <c r="G48" i="40" s="1"/>
  <c r="G51" i="40" s="1"/>
  <c r="G53" i="40" s="1"/>
  <c r="G56" i="40" s="1"/>
  <c r="G59" i="40" s="1"/>
  <c r="F32" i="40"/>
  <c r="E32" i="40"/>
  <c r="E48" i="40" s="1"/>
  <c r="D32" i="40"/>
  <c r="D48" i="40" s="1"/>
  <c r="D51" i="40" s="1"/>
  <c r="D53" i="40" s="1"/>
  <c r="D56" i="40" s="1"/>
  <c r="D59" i="40" s="1"/>
  <c r="C32" i="40"/>
  <c r="C48" i="40" s="1"/>
  <c r="C51" i="40" s="1"/>
  <c r="C53" i="40" s="1"/>
  <c r="C56" i="40" s="1"/>
  <c r="C59" i="40" s="1"/>
  <c r="AA48" i="41"/>
  <c r="AA51" i="41" s="1"/>
  <c r="AA53" i="41" s="1"/>
  <c r="AA56" i="41" s="1"/>
  <c r="AA59" i="41" s="1"/>
  <c r="AA47" i="41"/>
  <c r="Y47" i="41"/>
  <c r="Z47" i="41" s="1"/>
  <c r="X47" i="41"/>
  <c r="W47" i="41"/>
  <c r="V47" i="41"/>
  <c r="U47" i="41"/>
  <c r="T47" i="41"/>
  <c r="S47" i="41"/>
  <c r="R47" i="41"/>
  <c r="Q47" i="41"/>
  <c r="P47" i="41"/>
  <c r="O47" i="41"/>
  <c r="N47" i="41"/>
  <c r="M47" i="41"/>
  <c r="M48" i="41" s="1"/>
  <c r="M51" i="41" s="1"/>
  <c r="M53" i="41" s="1"/>
  <c r="M56" i="41" s="1"/>
  <c r="M59" i="41" s="1"/>
  <c r="L47" i="41"/>
  <c r="K47" i="41"/>
  <c r="K48" i="41" s="1"/>
  <c r="K51" i="41" s="1"/>
  <c r="K53" i="41" s="1"/>
  <c r="K56" i="41" s="1"/>
  <c r="K59" i="41" s="1"/>
  <c r="J47" i="41"/>
  <c r="I47" i="41"/>
  <c r="H47" i="41"/>
  <c r="G47" i="41"/>
  <c r="F47" i="41"/>
  <c r="E47" i="41"/>
  <c r="E48" i="41" s="1"/>
  <c r="E51" i="41" s="1"/>
  <c r="E53" i="41" s="1"/>
  <c r="E56" i="41" s="1"/>
  <c r="E59" i="41" s="1"/>
  <c r="D47" i="41"/>
  <c r="C47" i="41"/>
  <c r="C48" i="41" s="1"/>
  <c r="C51" i="41" s="1"/>
  <c r="C53" i="41" s="1"/>
  <c r="C56" i="41" s="1"/>
  <c r="C59" i="41" s="1"/>
  <c r="AA32" i="41"/>
  <c r="Y32" i="41"/>
  <c r="Y48" i="41" s="1"/>
  <c r="Y51" i="41" s="1"/>
  <c r="Y53" i="41" s="1"/>
  <c r="Y56" i="41" s="1"/>
  <c r="Y59" i="41" s="1"/>
  <c r="X32" i="41"/>
  <c r="X48" i="41" s="1"/>
  <c r="W32" i="41"/>
  <c r="V32" i="41"/>
  <c r="V48" i="41" s="1"/>
  <c r="V51" i="41" s="1"/>
  <c r="V53" i="41" s="1"/>
  <c r="V56" i="41" s="1"/>
  <c r="V59" i="41" s="1"/>
  <c r="U32" i="41"/>
  <c r="U48" i="41" s="1"/>
  <c r="U51" i="41" s="1"/>
  <c r="U53" i="41" s="1"/>
  <c r="U56" i="41" s="1"/>
  <c r="U59" i="41" s="1"/>
  <c r="T32" i="41"/>
  <c r="T48" i="41" s="1"/>
  <c r="T51" i="41" s="1"/>
  <c r="T53" i="41" s="1"/>
  <c r="T56" i="41" s="1"/>
  <c r="T59" i="41" s="1"/>
  <c r="S32" i="41"/>
  <c r="S48" i="41" s="1"/>
  <c r="S51" i="41" s="1"/>
  <c r="S53" i="41" s="1"/>
  <c r="S56" i="41" s="1"/>
  <c r="S59" i="41" s="1"/>
  <c r="R32" i="41"/>
  <c r="R48" i="41" s="1"/>
  <c r="R51" i="41" s="1"/>
  <c r="R53" i="41" s="1"/>
  <c r="R56" i="41" s="1"/>
  <c r="R59" i="41" s="1"/>
  <c r="Q32" i="41"/>
  <c r="Q48" i="41" s="1"/>
  <c r="Q51" i="41" s="1"/>
  <c r="Q53" i="41" s="1"/>
  <c r="Q56" i="41" s="1"/>
  <c r="Q59" i="41" s="1"/>
  <c r="P32" i="41"/>
  <c r="P48" i="41" s="1"/>
  <c r="P51" i="41" s="1"/>
  <c r="P53" i="41" s="1"/>
  <c r="P56" i="41" s="1"/>
  <c r="P59" i="41" s="1"/>
  <c r="O32" i="41"/>
  <c r="N32" i="41"/>
  <c r="N48" i="41" s="1"/>
  <c r="N51" i="41" s="1"/>
  <c r="N53" i="41" s="1"/>
  <c r="N56" i="41" s="1"/>
  <c r="N59" i="41" s="1"/>
  <c r="M32" i="41"/>
  <c r="L32" i="41"/>
  <c r="L48" i="41" s="1"/>
  <c r="L51" i="41" s="1"/>
  <c r="L53" i="41" s="1"/>
  <c r="L56" i="41" s="1"/>
  <c r="L59" i="41" s="1"/>
  <c r="K32" i="41"/>
  <c r="J32" i="41"/>
  <c r="J48" i="41" s="1"/>
  <c r="J51" i="41" s="1"/>
  <c r="J53" i="41" s="1"/>
  <c r="J56" i="41" s="1"/>
  <c r="J59" i="41" s="1"/>
  <c r="I32" i="41"/>
  <c r="I48" i="41" s="1"/>
  <c r="I51" i="41" s="1"/>
  <c r="I53" i="41" s="1"/>
  <c r="I56" i="41" s="1"/>
  <c r="I59" i="41" s="1"/>
  <c r="H32" i="41"/>
  <c r="H48" i="41" s="1"/>
  <c r="H51" i="41" s="1"/>
  <c r="H53" i="41" s="1"/>
  <c r="H56" i="41" s="1"/>
  <c r="H59" i="41" s="1"/>
  <c r="G32" i="41"/>
  <c r="F32" i="41"/>
  <c r="F48" i="41" s="1"/>
  <c r="F51" i="41" s="1"/>
  <c r="F53" i="41" s="1"/>
  <c r="F56" i="41" s="1"/>
  <c r="F59" i="41" s="1"/>
  <c r="E32" i="41"/>
  <c r="D32" i="41"/>
  <c r="D48" i="41" s="1"/>
  <c r="D51" i="41" s="1"/>
  <c r="D53" i="41" s="1"/>
  <c r="D56" i="41" s="1"/>
  <c r="D59" i="41" s="1"/>
  <c r="C32" i="41"/>
  <c r="Q53" i="42"/>
  <c r="Q56" i="42" s="1"/>
  <c r="Q59" i="42" s="1"/>
  <c r="AA48" i="42"/>
  <c r="AA51" i="42" s="1"/>
  <c r="AA53" i="42" s="1"/>
  <c r="AA56" i="42" s="1"/>
  <c r="AA59" i="42" s="1"/>
  <c r="R48" i="42"/>
  <c r="R51" i="42" s="1"/>
  <c r="R53" i="42" s="1"/>
  <c r="R56" i="42" s="1"/>
  <c r="R59" i="42" s="1"/>
  <c r="J48" i="42"/>
  <c r="J51" i="42" s="1"/>
  <c r="J53" i="42" s="1"/>
  <c r="J56" i="42" s="1"/>
  <c r="J59" i="42" s="1"/>
  <c r="AA47" i="42"/>
  <c r="Y47" i="42"/>
  <c r="X47" i="42"/>
  <c r="Z47" i="42" s="1"/>
  <c r="W47" i="42"/>
  <c r="V47" i="42"/>
  <c r="U47" i="42"/>
  <c r="T47" i="42"/>
  <c r="S47" i="42"/>
  <c r="R47" i="42"/>
  <c r="Q47" i="42"/>
  <c r="P47" i="42"/>
  <c r="O47" i="42"/>
  <c r="N47" i="42"/>
  <c r="M47" i="42"/>
  <c r="L47" i="42"/>
  <c r="K47" i="42"/>
  <c r="J47" i="42"/>
  <c r="I47" i="42"/>
  <c r="H47" i="42"/>
  <c r="G47" i="42"/>
  <c r="F47" i="42"/>
  <c r="E47" i="42"/>
  <c r="D47" i="42"/>
  <c r="C47" i="42"/>
  <c r="AA32" i="42"/>
  <c r="Y32" i="42"/>
  <c r="Y48" i="42" s="1"/>
  <c r="Y51" i="42" s="1"/>
  <c r="Y53" i="42" s="1"/>
  <c r="Y56" i="42" s="1"/>
  <c r="Y59" i="42" s="1"/>
  <c r="X32" i="42"/>
  <c r="X48" i="42" s="1"/>
  <c r="W32" i="42"/>
  <c r="W48" i="42" s="1"/>
  <c r="W51" i="42" s="1"/>
  <c r="W53" i="42" s="1"/>
  <c r="W56" i="42" s="1"/>
  <c r="W59" i="42" s="1"/>
  <c r="V32" i="42"/>
  <c r="V48" i="42" s="1"/>
  <c r="V51" i="42" s="1"/>
  <c r="V53" i="42" s="1"/>
  <c r="V56" i="42" s="1"/>
  <c r="V59" i="42" s="1"/>
  <c r="U32" i="42"/>
  <c r="U48" i="42" s="1"/>
  <c r="U51" i="42" s="1"/>
  <c r="U53" i="42" s="1"/>
  <c r="U56" i="42" s="1"/>
  <c r="U59" i="42" s="1"/>
  <c r="T32" i="42"/>
  <c r="T48" i="42" s="1"/>
  <c r="T51" i="42" s="1"/>
  <c r="T53" i="42" s="1"/>
  <c r="T56" i="42" s="1"/>
  <c r="T59" i="42" s="1"/>
  <c r="S32" i="42"/>
  <c r="S48" i="42" s="1"/>
  <c r="S51" i="42" s="1"/>
  <c r="S53" i="42" s="1"/>
  <c r="S56" i="42" s="1"/>
  <c r="S59" i="42" s="1"/>
  <c r="R32" i="42"/>
  <c r="Q32" i="42"/>
  <c r="Q48" i="42" s="1"/>
  <c r="Q51" i="42" s="1"/>
  <c r="P32" i="42"/>
  <c r="P48" i="42" s="1"/>
  <c r="P51" i="42" s="1"/>
  <c r="P53" i="42" s="1"/>
  <c r="P56" i="42" s="1"/>
  <c r="P59" i="42" s="1"/>
  <c r="O32" i="42"/>
  <c r="O48" i="42" s="1"/>
  <c r="O51" i="42" s="1"/>
  <c r="O53" i="42" s="1"/>
  <c r="O56" i="42" s="1"/>
  <c r="O59" i="42" s="1"/>
  <c r="N32" i="42"/>
  <c r="N48" i="42" s="1"/>
  <c r="N51" i="42" s="1"/>
  <c r="N53" i="42" s="1"/>
  <c r="N56" i="42" s="1"/>
  <c r="N59" i="42" s="1"/>
  <c r="M32" i="42"/>
  <c r="M48" i="42" s="1"/>
  <c r="M51" i="42" s="1"/>
  <c r="M53" i="42" s="1"/>
  <c r="M56" i="42" s="1"/>
  <c r="M59" i="42" s="1"/>
  <c r="L32" i="42"/>
  <c r="L48" i="42" s="1"/>
  <c r="L51" i="42" s="1"/>
  <c r="L53" i="42" s="1"/>
  <c r="L56" i="42" s="1"/>
  <c r="L59" i="42" s="1"/>
  <c r="K32" i="42"/>
  <c r="K48" i="42" s="1"/>
  <c r="K51" i="42" s="1"/>
  <c r="K53" i="42" s="1"/>
  <c r="K56" i="42" s="1"/>
  <c r="K59" i="42" s="1"/>
  <c r="J32" i="42"/>
  <c r="I32" i="42"/>
  <c r="I48" i="42" s="1"/>
  <c r="I51" i="42" s="1"/>
  <c r="I53" i="42" s="1"/>
  <c r="I56" i="42" s="1"/>
  <c r="I59" i="42" s="1"/>
  <c r="H32" i="42"/>
  <c r="H48" i="42" s="1"/>
  <c r="H51" i="42" s="1"/>
  <c r="H53" i="42" s="1"/>
  <c r="H56" i="42" s="1"/>
  <c r="H59" i="42" s="1"/>
  <c r="G32" i="42"/>
  <c r="G48" i="42" s="1"/>
  <c r="G51" i="42" s="1"/>
  <c r="G53" i="42" s="1"/>
  <c r="G56" i="42" s="1"/>
  <c r="G59" i="42" s="1"/>
  <c r="F32" i="42"/>
  <c r="F48" i="42" s="1"/>
  <c r="F51" i="42" s="1"/>
  <c r="F53" i="42" s="1"/>
  <c r="F56" i="42" s="1"/>
  <c r="F59" i="42" s="1"/>
  <c r="E32" i="42"/>
  <c r="E48" i="42" s="1"/>
  <c r="E51" i="42" s="1"/>
  <c r="E53" i="42" s="1"/>
  <c r="E56" i="42" s="1"/>
  <c r="E59" i="42" s="1"/>
  <c r="D32" i="42"/>
  <c r="C32" i="42"/>
  <c r="C48" i="42" s="1"/>
  <c r="C51" i="42" s="1"/>
  <c r="C53" i="42" s="1"/>
  <c r="C56" i="42" s="1"/>
  <c r="C59" i="42" s="1"/>
  <c r="N59" i="43"/>
  <c r="Y51" i="43"/>
  <c r="Y53" i="43" s="1"/>
  <c r="Y56" i="43" s="1"/>
  <c r="Y59" i="43" s="1"/>
  <c r="AA47" i="43"/>
  <c r="Y47" i="43"/>
  <c r="X47" i="43"/>
  <c r="Z47" i="43" s="1"/>
  <c r="W47" i="43"/>
  <c r="V47" i="43"/>
  <c r="U47" i="43"/>
  <c r="T47" i="43"/>
  <c r="S47" i="43"/>
  <c r="R47" i="43"/>
  <c r="Q47" i="43"/>
  <c r="P47" i="43"/>
  <c r="O47" i="43"/>
  <c r="N47" i="43"/>
  <c r="M47" i="43"/>
  <c r="L47" i="43"/>
  <c r="K47" i="43"/>
  <c r="J47" i="43"/>
  <c r="I47" i="43"/>
  <c r="H47" i="43"/>
  <c r="G47" i="43"/>
  <c r="F47" i="43"/>
  <c r="E47" i="43"/>
  <c r="D47" i="43"/>
  <c r="C47" i="43"/>
  <c r="AA32" i="43"/>
  <c r="Y32" i="43"/>
  <c r="Y48" i="43" s="1"/>
  <c r="X32" i="43"/>
  <c r="X48" i="43" s="1"/>
  <c r="W32" i="43"/>
  <c r="W48" i="43" s="1"/>
  <c r="W51" i="43" s="1"/>
  <c r="W53" i="43" s="1"/>
  <c r="W56" i="43" s="1"/>
  <c r="W59" i="43" s="1"/>
  <c r="V32" i="43"/>
  <c r="V48" i="43" s="1"/>
  <c r="V51" i="43" s="1"/>
  <c r="V53" i="43" s="1"/>
  <c r="V56" i="43" s="1"/>
  <c r="V59" i="43" s="1"/>
  <c r="U32" i="43"/>
  <c r="U48" i="43" s="1"/>
  <c r="U51" i="43" s="1"/>
  <c r="U53" i="43" s="1"/>
  <c r="U56" i="43" s="1"/>
  <c r="U59" i="43" s="1"/>
  <c r="T32" i="43"/>
  <c r="T48" i="43" s="1"/>
  <c r="T51" i="43" s="1"/>
  <c r="T53" i="43" s="1"/>
  <c r="T56" i="43" s="1"/>
  <c r="T59" i="43" s="1"/>
  <c r="S32" i="43"/>
  <c r="S48" i="43" s="1"/>
  <c r="S51" i="43" s="1"/>
  <c r="S53" i="43" s="1"/>
  <c r="S56" i="43" s="1"/>
  <c r="S59" i="43" s="1"/>
  <c r="R32" i="43"/>
  <c r="R48" i="43" s="1"/>
  <c r="R51" i="43" s="1"/>
  <c r="R53" i="43" s="1"/>
  <c r="R56" i="43" s="1"/>
  <c r="R59" i="43" s="1"/>
  <c r="Q32" i="43"/>
  <c r="Q48" i="43" s="1"/>
  <c r="Q51" i="43" s="1"/>
  <c r="Q53" i="43" s="1"/>
  <c r="Q56" i="43" s="1"/>
  <c r="Q59" i="43" s="1"/>
  <c r="P32" i="43"/>
  <c r="P48" i="43" s="1"/>
  <c r="P51" i="43" s="1"/>
  <c r="P53" i="43" s="1"/>
  <c r="P56" i="43" s="1"/>
  <c r="P59" i="43" s="1"/>
  <c r="O32" i="43"/>
  <c r="O48" i="43" s="1"/>
  <c r="O51" i="43" s="1"/>
  <c r="O53" i="43" s="1"/>
  <c r="O56" i="43" s="1"/>
  <c r="O59" i="43" s="1"/>
  <c r="N32" i="43"/>
  <c r="N48" i="43" s="1"/>
  <c r="N51" i="43" s="1"/>
  <c r="N53" i="43" s="1"/>
  <c r="N56" i="43" s="1"/>
  <c r="M32" i="43"/>
  <c r="M48" i="43" s="1"/>
  <c r="M51" i="43" s="1"/>
  <c r="M53" i="43" s="1"/>
  <c r="M56" i="43" s="1"/>
  <c r="M59" i="43" s="1"/>
  <c r="L32" i="43"/>
  <c r="L48" i="43" s="1"/>
  <c r="L51" i="43" s="1"/>
  <c r="L53" i="43" s="1"/>
  <c r="L56" i="43" s="1"/>
  <c r="L59" i="43" s="1"/>
  <c r="K32" i="43"/>
  <c r="J32" i="43"/>
  <c r="J48" i="43" s="1"/>
  <c r="J51" i="43" s="1"/>
  <c r="J53" i="43" s="1"/>
  <c r="J56" i="43" s="1"/>
  <c r="J59" i="43" s="1"/>
  <c r="I32" i="43"/>
  <c r="I48" i="43" s="1"/>
  <c r="I51" i="43" s="1"/>
  <c r="I53" i="43" s="1"/>
  <c r="I56" i="43" s="1"/>
  <c r="I59" i="43" s="1"/>
  <c r="H32" i="43"/>
  <c r="H48" i="43" s="1"/>
  <c r="H51" i="43" s="1"/>
  <c r="H53" i="43" s="1"/>
  <c r="H56" i="43" s="1"/>
  <c r="H59" i="43" s="1"/>
  <c r="G32" i="43"/>
  <c r="G48" i="43" s="1"/>
  <c r="G51" i="43" s="1"/>
  <c r="G53" i="43" s="1"/>
  <c r="G56" i="43" s="1"/>
  <c r="G59" i="43" s="1"/>
  <c r="F32" i="43"/>
  <c r="F48" i="43" s="1"/>
  <c r="F51" i="43" s="1"/>
  <c r="F53" i="43" s="1"/>
  <c r="F56" i="43" s="1"/>
  <c r="F59" i="43" s="1"/>
  <c r="E32" i="43"/>
  <c r="E48" i="43" s="1"/>
  <c r="E51" i="43" s="1"/>
  <c r="E53" i="43" s="1"/>
  <c r="E56" i="43" s="1"/>
  <c r="E59" i="43" s="1"/>
  <c r="D32" i="43"/>
  <c r="D48" i="43" s="1"/>
  <c r="D51" i="43" s="1"/>
  <c r="D53" i="43" s="1"/>
  <c r="D56" i="43" s="1"/>
  <c r="D59" i="43" s="1"/>
  <c r="C32" i="43"/>
  <c r="R48" i="44"/>
  <c r="R51" i="44" s="1"/>
  <c r="R53" i="44" s="1"/>
  <c r="R56" i="44" s="1"/>
  <c r="R59" i="44" s="1"/>
  <c r="I48" i="44"/>
  <c r="I51" i="44" s="1"/>
  <c r="I53" i="44" s="1"/>
  <c r="I56" i="44" s="1"/>
  <c r="I59" i="44" s="1"/>
  <c r="AA47" i="44"/>
  <c r="Y47" i="44"/>
  <c r="X47" i="44"/>
  <c r="Z47" i="44" s="1"/>
  <c r="W47" i="44"/>
  <c r="V47" i="44"/>
  <c r="U47" i="44"/>
  <c r="T47" i="44"/>
  <c r="S47" i="44"/>
  <c r="R47" i="44"/>
  <c r="Q47" i="44"/>
  <c r="P47" i="44"/>
  <c r="O47" i="44"/>
  <c r="N47" i="44"/>
  <c r="M47" i="44"/>
  <c r="L47" i="44"/>
  <c r="K47" i="44"/>
  <c r="J47" i="44"/>
  <c r="I47" i="44"/>
  <c r="H47" i="44"/>
  <c r="G47" i="44"/>
  <c r="F47" i="44"/>
  <c r="E47" i="44"/>
  <c r="D47" i="44"/>
  <c r="C47" i="44"/>
  <c r="AA32" i="44"/>
  <c r="AA48" i="44" s="1"/>
  <c r="AA51" i="44" s="1"/>
  <c r="AA53" i="44" s="1"/>
  <c r="AA56" i="44" s="1"/>
  <c r="AA59" i="44" s="1"/>
  <c r="Y32" i="44"/>
  <c r="Y48" i="44" s="1"/>
  <c r="Y51" i="44" s="1"/>
  <c r="Y53" i="44" s="1"/>
  <c r="Y56" i="44" s="1"/>
  <c r="Y59" i="44" s="1"/>
  <c r="X32" i="44"/>
  <c r="W32" i="44"/>
  <c r="W48" i="44" s="1"/>
  <c r="W51" i="44" s="1"/>
  <c r="W53" i="44" s="1"/>
  <c r="W56" i="44" s="1"/>
  <c r="W59" i="44" s="1"/>
  <c r="V32" i="44"/>
  <c r="U32" i="44"/>
  <c r="U48" i="44" s="1"/>
  <c r="U51" i="44" s="1"/>
  <c r="U53" i="44" s="1"/>
  <c r="U56" i="44" s="1"/>
  <c r="U59" i="44" s="1"/>
  <c r="T32" i="44"/>
  <c r="S32" i="44"/>
  <c r="S48" i="44" s="1"/>
  <c r="S51" i="44" s="1"/>
  <c r="S53" i="44" s="1"/>
  <c r="S56" i="44" s="1"/>
  <c r="S59" i="44" s="1"/>
  <c r="R32" i="44"/>
  <c r="Q32" i="44"/>
  <c r="Q48" i="44" s="1"/>
  <c r="Q51" i="44" s="1"/>
  <c r="Q53" i="44" s="1"/>
  <c r="Q56" i="44" s="1"/>
  <c r="Q59" i="44" s="1"/>
  <c r="P32" i="44"/>
  <c r="O32" i="44"/>
  <c r="O48" i="44" s="1"/>
  <c r="O51" i="44" s="1"/>
  <c r="O53" i="44" s="1"/>
  <c r="O56" i="44" s="1"/>
  <c r="O59" i="44" s="1"/>
  <c r="N32" i="44"/>
  <c r="M32" i="44"/>
  <c r="M48" i="44" s="1"/>
  <c r="M51" i="44" s="1"/>
  <c r="M53" i="44" s="1"/>
  <c r="M56" i="44" s="1"/>
  <c r="M59" i="44" s="1"/>
  <c r="L32" i="44"/>
  <c r="K32" i="44"/>
  <c r="K48" i="44" s="1"/>
  <c r="K51" i="44" s="1"/>
  <c r="K53" i="44" s="1"/>
  <c r="K56" i="44" s="1"/>
  <c r="K59" i="44" s="1"/>
  <c r="J32" i="44"/>
  <c r="I32" i="44"/>
  <c r="H32" i="44"/>
  <c r="G32" i="44"/>
  <c r="G48" i="44" s="1"/>
  <c r="G51" i="44" s="1"/>
  <c r="G53" i="44" s="1"/>
  <c r="G56" i="44" s="1"/>
  <c r="G59" i="44" s="1"/>
  <c r="F32" i="44"/>
  <c r="E32" i="44"/>
  <c r="E48" i="44" s="1"/>
  <c r="E51" i="44" s="1"/>
  <c r="E53" i="44" s="1"/>
  <c r="E56" i="44" s="1"/>
  <c r="E59" i="44" s="1"/>
  <c r="D32" i="44"/>
  <c r="C32" i="44"/>
  <c r="C48" i="44" s="1"/>
  <c r="C51" i="44" s="1"/>
  <c r="C53" i="44" s="1"/>
  <c r="C56" i="44" s="1"/>
  <c r="C59" i="44" s="1"/>
  <c r="M51" i="45"/>
  <c r="M53" i="45" s="1"/>
  <c r="M56" i="45" s="1"/>
  <c r="M59" i="45" s="1"/>
  <c r="V48" i="45"/>
  <c r="V51" i="45" s="1"/>
  <c r="V53" i="45" s="1"/>
  <c r="V56" i="45" s="1"/>
  <c r="V59" i="45" s="1"/>
  <c r="M48" i="45"/>
  <c r="E48" i="45"/>
  <c r="E51" i="45" s="1"/>
  <c r="E53" i="45" s="1"/>
  <c r="E56" i="45" s="1"/>
  <c r="E59" i="45" s="1"/>
  <c r="AA47" i="45"/>
  <c r="Z47" i="45"/>
  <c r="Y47" i="45"/>
  <c r="X47" i="45"/>
  <c r="W47" i="45"/>
  <c r="V47" i="45"/>
  <c r="U47" i="45"/>
  <c r="T47" i="45"/>
  <c r="S47" i="45"/>
  <c r="R47" i="45"/>
  <c r="Q47" i="45"/>
  <c r="P47" i="45"/>
  <c r="O47" i="45"/>
  <c r="N47" i="45"/>
  <c r="M47" i="45"/>
  <c r="L47" i="45"/>
  <c r="K47" i="45"/>
  <c r="J47" i="45"/>
  <c r="I47" i="45"/>
  <c r="H47" i="45"/>
  <c r="G47" i="45"/>
  <c r="F47" i="45"/>
  <c r="E47" i="45"/>
  <c r="D47" i="45"/>
  <c r="C47" i="45"/>
  <c r="AA32" i="45"/>
  <c r="AA48" i="45" s="1"/>
  <c r="AA51" i="45" s="1"/>
  <c r="AA53" i="45" s="1"/>
  <c r="AA56" i="45" s="1"/>
  <c r="AA59" i="45" s="1"/>
  <c r="Y32" i="45"/>
  <c r="Y48" i="45" s="1"/>
  <c r="Y51" i="45" s="1"/>
  <c r="Y53" i="45" s="1"/>
  <c r="Y56" i="45" s="1"/>
  <c r="Y59" i="45" s="1"/>
  <c r="X32" i="45"/>
  <c r="W32" i="45"/>
  <c r="W48" i="45" s="1"/>
  <c r="W51" i="45" s="1"/>
  <c r="W53" i="45" s="1"/>
  <c r="W56" i="45" s="1"/>
  <c r="W59" i="45" s="1"/>
  <c r="V32" i="45"/>
  <c r="U32" i="45"/>
  <c r="U48" i="45" s="1"/>
  <c r="U51" i="45" s="1"/>
  <c r="U53" i="45" s="1"/>
  <c r="U56" i="45" s="1"/>
  <c r="U59" i="45" s="1"/>
  <c r="T32" i="45"/>
  <c r="S32" i="45"/>
  <c r="S48" i="45" s="1"/>
  <c r="S51" i="45" s="1"/>
  <c r="S53" i="45" s="1"/>
  <c r="S56" i="45" s="1"/>
  <c r="S59" i="45" s="1"/>
  <c r="R32" i="45"/>
  <c r="R48" i="45" s="1"/>
  <c r="R51" i="45" s="1"/>
  <c r="R53" i="45" s="1"/>
  <c r="R56" i="45" s="1"/>
  <c r="R59" i="45" s="1"/>
  <c r="Q32" i="45"/>
  <c r="Q48" i="45" s="1"/>
  <c r="Q51" i="45" s="1"/>
  <c r="Q53" i="45" s="1"/>
  <c r="Q56" i="45" s="1"/>
  <c r="Q59" i="45" s="1"/>
  <c r="P32" i="45"/>
  <c r="P48" i="45" s="1"/>
  <c r="P51" i="45" s="1"/>
  <c r="P53" i="45" s="1"/>
  <c r="P56" i="45" s="1"/>
  <c r="P59" i="45" s="1"/>
  <c r="O32" i="45"/>
  <c r="O48" i="45" s="1"/>
  <c r="O51" i="45" s="1"/>
  <c r="O53" i="45" s="1"/>
  <c r="O56" i="45" s="1"/>
  <c r="O59" i="45" s="1"/>
  <c r="N32" i="45"/>
  <c r="N48" i="45" s="1"/>
  <c r="N51" i="45" s="1"/>
  <c r="N53" i="45" s="1"/>
  <c r="N56" i="45" s="1"/>
  <c r="N59" i="45" s="1"/>
  <c r="M32" i="45"/>
  <c r="L32" i="45"/>
  <c r="K32" i="45"/>
  <c r="K48" i="45" s="1"/>
  <c r="K51" i="45" s="1"/>
  <c r="K53" i="45" s="1"/>
  <c r="K56" i="45" s="1"/>
  <c r="K59" i="45" s="1"/>
  <c r="J32" i="45"/>
  <c r="J48" i="45" s="1"/>
  <c r="J51" i="45" s="1"/>
  <c r="J53" i="45" s="1"/>
  <c r="J56" i="45" s="1"/>
  <c r="J59" i="45" s="1"/>
  <c r="I32" i="45"/>
  <c r="I48" i="45" s="1"/>
  <c r="I51" i="45" s="1"/>
  <c r="I53" i="45" s="1"/>
  <c r="I56" i="45" s="1"/>
  <c r="I59" i="45" s="1"/>
  <c r="H32" i="45"/>
  <c r="H48" i="45" s="1"/>
  <c r="H51" i="45" s="1"/>
  <c r="H53" i="45" s="1"/>
  <c r="H56" i="45" s="1"/>
  <c r="H59" i="45" s="1"/>
  <c r="G32" i="45"/>
  <c r="G48" i="45" s="1"/>
  <c r="G51" i="45" s="1"/>
  <c r="G53" i="45" s="1"/>
  <c r="G56" i="45" s="1"/>
  <c r="G59" i="45" s="1"/>
  <c r="F32" i="45"/>
  <c r="E32" i="45"/>
  <c r="D32" i="45"/>
  <c r="D48" i="45" s="1"/>
  <c r="D51" i="45" s="1"/>
  <c r="D53" i="45" s="1"/>
  <c r="D56" i="45" s="1"/>
  <c r="D59" i="45" s="1"/>
  <c r="C32" i="45"/>
  <c r="C48" i="45" s="1"/>
  <c r="C51" i="45" s="1"/>
  <c r="C53" i="45" s="1"/>
  <c r="C56" i="45" s="1"/>
  <c r="C59" i="45" s="1"/>
  <c r="Y59" i="46"/>
  <c r="T48" i="46"/>
  <c r="T51" i="46" s="1"/>
  <c r="T53" i="46" s="1"/>
  <c r="T56" i="46" s="1"/>
  <c r="T59" i="46" s="1"/>
  <c r="L48" i="46"/>
  <c r="L51" i="46" s="1"/>
  <c r="L53" i="46" s="1"/>
  <c r="L56" i="46" s="1"/>
  <c r="L59" i="46" s="1"/>
  <c r="AA47" i="46"/>
  <c r="Y47" i="46"/>
  <c r="X47" i="46"/>
  <c r="Z47" i="46" s="1"/>
  <c r="W47" i="46"/>
  <c r="V47" i="46"/>
  <c r="U47" i="46"/>
  <c r="T47" i="46"/>
  <c r="S47" i="46"/>
  <c r="R47" i="46"/>
  <c r="Q47" i="46"/>
  <c r="P47" i="46"/>
  <c r="O47" i="46"/>
  <c r="N47" i="46"/>
  <c r="M47" i="46"/>
  <c r="L47" i="46"/>
  <c r="K47" i="46"/>
  <c r="J47" i="46"/>
  <c r="I47" i="46"/>
  <c r="H47" i="46"/>
  <c r="G47" i="46"/>
  <c r="F47" i="46"/>
  <c r="E47" i="46"/>
  <c r="D47" i="46"/>
  <c r="C47" i="46"/>
  <c r="AA32" i="46"/>
  <c r="AA48" i="46" s="1"/>
  <c r="AA51" i="46" s="1"/>
  <c r="AA53" i="46" s="1"/>
  <c r="AA56" i="46" s="1"/>
  <c r="AA59" i="46" s="1"/>
  <c r="Y32" i="46"/>
  <c r="Y48" i="46" s="1"/>
  <c r="Y51" i="46" s="1"/>
  <c r="Y53" i="46" s="1"/>
  <c r="Y56" i="46" s="1"/>
  <c r="X32" i="46"/>
  <c r="X48" i="46" s="1"/>
  <c r="Z48" i="46" s="1"/>
  <c r="W32" i="46"/>
  <c r="W48" i="46" s="1"/>
  <c r="W51" i="46" s="1"/>
  <c r="W53" i="46" s="1"/>
  <c r="W56" i="46" s="1"/>
  <c r="W59" i="46" s="1"/>
  <c r="V32" i="46"/>
  <c r="U32" i="46"/>
  <c r="T32" i="46"/>
  <c r="S32" i="46"/>
  <c r="S48" i="46" s="1"/>
  <c r="S51" i="46" s="1"/>
  <c r="S53" i="46" s="1"/>
  <c r="S56" i="46" s="1"/>
  <c r="S59" i="46" s="1"/>
  <c r="R32" i="46"/>
  <c r="Q32" i="46"/>
  <c r="Q48" i="46" s="1"/>
  <c r="Q51" i="46" s="1"/>
  <c r="Q53" i="46" s="1"/>
  <c r="Q56" i="46" s="1"/>
  <c r="Q59" i="46" s="1"/>
  <c r="P32" i="46"/>
  <c r="P48" i="46" s="1"/>
  <c r="P51" i="46" s="1"/>
  <c r="P53" i="46" s="1"/>
  <c r="P56" i="46" s="1"/>
  <c r="P59" i="46" s="1"/>
  <c r="O32" i="46"/>
  <c r="O48" i="46" s="1"/>
  <c r="O51" i="46" s="1"/>
  <c r="O53" i="46" s="1"/>
  <c r="O56" i="46" s="1"/>
  <c r="O59" i="46" s="1"/>
  <c r="N32" i="46"/>
  <c r="M32" i="46"/>
  <c r="L32" i="46"/>
  <c r="K32" i="46"/>
  <c r="K48" i="46" s="1"/>
  <c r="K51" i="46" s="1"/>
  <c r="K53" i="46" s="1"/>
  <c r="K56" i="46" s="1"/>
  <c r="K59" i="46" s="1"/>
  <c r="J32" i="46"/>
  <c r="I32" i="46"/>
  <c r="I48" i="46" s="1"/>
  <c r="I51" i="46" s="1"/>
  <c r="I53" i="46" s="1"/>
  <c r="I56" i="46" s="1"/>
  <c r="I59" i="46" s="1"/>
  <c r="H32" i="46"/>
  <c r="H48" i="46" s="1"/>
  <c r="H51" i="46" s="1"/>
  <c r="H53" i="46" s="1"/>
  <c r="H56" i="46" s="1"/>
  <c r="H59" i="46" s="1"/>
  <c r="G32" i="46"/>
  <c r="G48" i="46" s="1"/>
  <c r="G51" i="46" s="1"/>
  <c r="G53" i="46" s="1"/>
  <c r="G56" i="46" s="1"/>
  <c r="G59" i="46" s="1"/>
  <c r="F32" i="46"/>
  <c r="E32" i="46"/>
  <c r="E48" i="46" s="1"/>
  <c r="E51" i="46" s="1"/>
  <c r="E53" i="46" s="1"/>
  <c r="E56" i="46" s="1"/>
  <c r="E59" i="46" s="1"/>
  <c r="D32" i="46"/>
  <c r="D48" i="46" s="1"/>
  <c r="D51" i="46" s="1"/>
  <c r="D53" i="46" s="1"/>
  <c r="D56" i="46" s="1"/>
  <c r="D59" i="46" s="1"/>
  <c r="C32" i="46"/>
  <c r="C48" i="46" s="1"/>
  <c r="C51" i="46" s="1"/>
  <c r="C53" i="46" s="1"/>
  <c r="C56" i="46" s="1"/>
  <c r="C59" i="46" s="1"/>
  <c r="AA48" i="47"/>
  <c r="AA51" i="47" s="1"/>
  <c r="AA53" i="47" s="1"/>
  <c r="AA56" i="47" s="1"/>
  <c r="AA59" i="47" s="1"/>
  <c r="T48" i="47"/>
  <c r="T51" i="47" s="1"/>
  <c r="T53" i="47" s="1"/>
  <c r="T56" i="47" s="1"/>
  <c r="T59" i="47" s="1"/>
  <c r="L48" i="47"/>
  <c r="L51" i="47" s="1"/>
  <c r="L53" i="47" s="1"/>
  <c r="L56" i="47" s="1"/>
  <c r="L59" i="47" s="1"/>
  <c r="AA47" i="47"/>
  <c r="Y47" i="47"/>
  <c r="X47" i="47"/>
  <c r="W47" i="47"/>
  <c r="V47" i="47"/>
  <c r="U47" i="47"/>
  <c r="T47" i="47"/>
  <c r="S47" i="47"/>
  <c r="R47" i="47"/>
  <c r="Q47" i="47"/>
  <c r="P47" i="47"/>
  <c r="O47" i="47"/>
  <c r="N47" i="47"/>
  <c r="M47" i="47"/>
  <c r="L47" i="47"/>
  <c r="K47" i="47"/>
  <c r="J47" i="47"/>
  <c r="I47" i="47"/>
  <c r="H47" i="47"/>
  <c r="G47" i="47"/>
  <c r="F47" i="47"/>
  <c r="E47" i="47"/>
  <c r="D47" i="47"/>
  <c r="C47" i="47"/>
  <c r="AA32" i="47"/>
  <c r="Y32" i="47"/>
  <c r="Y48" i="47" s="1"/>
  <c r="Y51" i="47" s="1"/>
  <c r="Y53" i="47" s="1"/>
  <c r="Y56" i="47" s="1"/>
  <c r="Y59" i="47" s="1"/>
  <c r="X32" i="47"/>
  <c r="X48" i="47" s="1"/>
  <c r="W32" i="47"/>
  <c r="W48" i="47" s="1"/>
  <c r="W51" i="47" s="1"/>
  <c r="W53" i="47" s="1"/>
  <c r="W56" i="47" s="1"/>
  <c r="W59" i="47" s="1"/>
  <c r="V32" i="47"/>
  <c r="V48" i="47" s="1"/>
  <c r="V51" i="47" s="1"/>
  <c r="V53" i="47" s="1"/>
  <c r="V56" i="47" s="1"/>
  <c r="V59" i="47" s="1"/>
  <c r="U32" i="47"/>
  <c r="U48" i="47" s="1"/>
  <c r="U51" i="47" s="1"/>
  <c r="U53" i="47" s="1"/>
  <c r="U56" i="47" s="1"/>
  <c r="U59" i="47" s="1"/>
  <c r="T32" i="47"/>
  <c r="S32" i="47"/>
  <c r="S48" i="47" s="1"/>
  <c r="S51" i="47" s="1"/>
  <c r="S53" i="47" s="1"/>
  <c r="S56" i="47" s="1"/>
  <c r="S59" i="47" s="1"/>
  <c r="R32" i="47"/>
  <c r="R48" i="47" s="1"/>
  <c r="R51" i="47" s="1"/>
  <c r="R53" i="47" s="1"/>
  <c r="R56" i="47" s="1"/>
  <c r="R59" i="47" s="1"/>
  <c r="Q32" i="47"/>
  <c r="Q48" i="47" s="1"/>
  <c r="Q51" i="47" s="1"/>
  <c r="Q53" i="47" s="1"/>
  <c r="Q56" i="47" s="1"/>
  <c r="Q59" i="47" s="1"/>
  <c r="P32" i="47"/>
  <c r="P48" i="47" s="1"/>
  <c r="P51" i="47" s="1"/>
  <c r="P53" i="47" s="1"/>
  <c r="P56" i="47" s="1"/>
  <c r="P59" i="47" s="1"/>
  <c r="O32" i="47"/>
  <c r="N32" i="47"/>
  <c r="N48" i="47" s="1"/>
  <c r="N51" i="47" s="1"/>
  <c r="N53" i="47" s="1"/>
  <c r="N56" i="47" s="1"/>
  <c r="N59" i="47" s="1"/>
  <c r="M32" i="47"/>
  <c r="M48" i="47" s="1"/>
  <c r="M51" i="47" s="1"/>
  <c r="M53" i="47" s="1"/>
  <c r="M56" i="47" s="1"/>
  <c r="M59" i="47" s="1"/>
  <c r="L32" i="47"/>
  <c r="K32" i="47"/>
  <c r="K48" i="47" s="1"/>
  <c r="K51" i="47" s="1"/>
  <c r="K53" i="47" s="1"/>
  <c r="K56" i="47" s="1"/>
  <c r="K59" i="47" s="1"/>
  <c r="J32" i="47"/>
  <c r="J48" i="47" s="1"/>
  <c r="J51" i="47" s="1"/>
  <c r="J53" i="47" s="1"/>
  <c r="J56" i="47" s="1"/>
  <c r="J59" i="47" s="1"/>
  <c r="I32" i="47"/>
  <c r="I48" i="47" s="1"/>
  <c r="I51" i="47" s="1"/>
  <c r="I53" i="47" s="1"/>
  <c r="I56" i="47" s="1"/>
  <c r="I59" i="47" s="1"/>
  <c r="H32" i="47"/>
  <c r="H48" i="47" s="1"/>
  <c r="H51" i="47" s="1"/>
  <c r="H53" i="47" s="1"/>
  <c r="H56" i="47" s="1"/>
  <c r="H59" i="47" s="1"/>
  <c r="G32" i="47"/>
  <c r="F32" i="47"/>
  <c r="F48" i="47" s="1"/>
  <c r="F51" i="47" s="1"/>
  <c r="F53" i="47" s="1"/>
  <c r="F56" i="47" s="1"/>
  <c r="F59" i="47" s="1"/>
  <c r="E32" i="47"/>
  <c r="E48" i="47" s="1"/>
  <c r="E51" i="47" s="1"/>
  <c r="E53" i="47" s="1"/>
  <c r="E56" i="47" s="1"/>
  <c r="E59" i="47" s="1"/>
  <c r="D32" i="47"/>
  <c r="C32" i="47"/>
  <c r="C48" i="47" s="1"/>
  <c r="C51" i="47" s="1"/>
  <c r="C53" i="47" s="1"/>
  <c r="C56" i="47" s="1"/>
  <c r="C59" i="47" s="1"/>
  <c r="Y51" i="48"/>
  <c r="Y53" i="48" s="1"/>
  <c r="Y56" i="48" s="1"/>
  <c r="Y59" i="48" s="1"/>
  <c r="S48" i="48"/>
  <c r="S51" i="48" s="1"/>
  <c r="S53" i="48" s="1"/>
  <c r="S56" i="48" s="1"/>
  <c r="S59" i="48" s="1"/>
  <c r="K48" i="48"/>
  <c r="K51" i="48" s="1"/>
  <c r="K53" i="48" s="1"/>
  <c r="K56" i="48" s="1"/>
  <c r="K59" i="48" s="1"/>
  <c r="AA47" i="48"/>
  <c r="Y47" i="48"/>
  <c r="X47" i="48"/>
  <c r="W47" i="48"/>
  <c r="V47" i="48"/>
  <c r="U47" i="48"/>
  <c r="T47" i="48"/>
  <c r="S47" i="48"/>
  <c r="R47" i="48"/>
  <c r="Q47" i="48"/>
  <c r="P47" i="48"/>
  <c r="O47" i="48"/>
  <c r="N47" i="48"/>
  <c r="M47" i="48"/>
  <c r="L47" i="48"/>
  <c r="K47" i="48"/>
  <c r="J47" i="48"/>
  <c r="I47" i="48"/>
  <c r="H47" i="48"/>
  <c r="G47" i="48"/>
  <c r="F47" i="48"/>
  <c r="E47" i="48"/>
  <c r="D47" i="48"/>
  <c r="C47" i="48"/>
  <c r="AA32" i="48"/>
  <c r="Y32" i="48"/>
  <c r="Y48" i="48" s="1"/>
  <c r="X32" i="48"/>
  <c r="X48" i="48" s="1"/>
  <c r="X51" i="48" s="1"/>
  <c r="Z51" i="48" s="1"/>
  <c r="W32" i="48"/>
  <c r="W48" i="48" s="1"/>
  <c r="W51" i="48" s="1"/>
  <c r="W53" i="48" s="1"/>
  <c r="W56" i="48" s="1"/>
  <c r="W59" i="48" s="1"/>
  <c r="V32" i="48"/>
  <c r="V48" i="48" s="1"/>
  <c r="V51" i="48" s="1"/>
  <c r="V53" i="48" s="1"/>
  <c r="V56" i="48" s="1"/>
  <c r="V59" i="48" s="1"/>
  <c r="U32" i="48"/>
  <c r="U48" i="48" s="1"/>
  <c r="U51" i="48" s="1"/>
  <c r="U53" i="48" s="1"/>
  <c r="U56" i="48" s="1"/>
  <c r="U59" i="48" s="1"/>
  <c r="T32" i="48"/>
  <c r="T48" i="48" s="1"/>
  <c r="T51" i="48" s="1"/>
  <c r="T53" i="48" s="1"/>
  <c r="T56" i="48" s="1"/>
  <c r="T59" i="48" s="1"/>
  <c r="S32" i="48"/>
  <c r="R32" i="48"/>
  <c r="R48" i="48" s="1"/>
  <c r="R51" i="48" s="1"/>
  <c r="R53" i="48" s="1"/>
  <c r="R56" i="48" s="1"/>
  <c r="R59" i="48" s="1"/>
  <c r="Q32" i="48"/>
  <c r="Q48" i="48" s="1"/>
  <c r="Q51" i="48" s="1"/>
  <c r="Q53" i="48" s="1"/>
  <c r="Q56" i="48" s="1"/>
  <c r="Q59" i="48" s="1"/>
  <c r="P32" i="48"/>
  <c r="P48" i="48" s="1"/>
  <c r="P51" i="48" s="1"/>
  <c r="P53" i="48" s="1"/>
  <c r="P56" i="48" s="1"/>
  <c r="P59" i="48" s="1"/>
  <c r="O32" i="48"/>
  <c r="O48" i="48" s="1"/>
  <c r="O51" i="48" s="1"/>
  <c r="O53" i="48" s="1"/>
  <c r="O56" i="48" s="1"/>
  <c r="O59" i="48" s="1"/>
  <c r="N32" i="48"/>
  <c r="N48" i="48" s="1"/>
  <c r="N51" i="48" s="1"/>
  <c r="N53" i="48" s="1"/>
  <c r="N56" i="48" s="1"/>
  <c r="N59" i="48" s="1"/>
  <c r="M32" i="48"/>
  <c r="M48" i="48" s="1"/>
  <c r="M51" i="48" s="1"/>
  <c r="M53" i="48" s="1"/>
  <c r="M56" i="48" s="1"/>
  <c r="M59" i="48" s="1"/>
  <c r="L32" i="48"/>
  <c r="K32" i="48"/>
  <c r="J32" i="48"/>
  <c r="J48" i="48" s="1"/>
  <c r="J51" i="48" s="1"/>
  <c r="J53" i="48" s="1"/>
  <c r="J56" i="48" s="1"/>
  <c r="J59" i="48" s="1"/>
  <c r="I32" i="48"/>
  <c r="I48" i="48" s="1"/>
  <c r="I51" i="48" s="1"/>
  <c r="I53" i="48" s="1"/>
  <c r="I56" i="48" s="1"/>
  <c r="I59" i="48" s="1"/>
  <c r="H32" i="48"/>
  <c r="H48" i="48" s="1"/>
  <c r="H51" i="48" s="1"/>
  <c r="H53" i="48" s="1"/>
  <c r="H56" i="48" s="1"/>
  <c r="H59" i="48" s="1"/>
  <c r="G32" i="48"/>
  <c r="G48" i="48" s="1"/>
  <c r="G51" i="48" s="1"/>
  <c r="G53" i="48" s="1"/>
  <c r="G56" i="48" s="1"/>
  <c r="G59" i="48" s="1"/>
  <c r="F32" i="48"/>
  <c r="F48" i="48" s="1"/>
  <c r="F51" i="48" s="1"/>
  <c r="F53" i="48" s="1"/>
  <c r="F56" i="48" s="1"/>
  <c r="F59" i="48" s="1"/>
  <c r="E32" i="48"/>
  <c r="E48" i="48" s="1"/>
  <c r="E51" i="48" s="1"/>
  <c r="E53" i="48" s="1"/>
  <c r="E56" i="48" s="1"/>
  <c r="E59" i="48" s="1"/>
  <c r="D32" i="48"/>
  <c r="C32" i="48"/>
  <c r="E59" i="49"/>
  <c r="X51" i="49"/>
  <c r="Z51" i="49" s="1"/>
  <c r="P51" i="49"/>
  <c r="P53" i="49" s="1"/>
  <c r="P56" i="49" s="1"/>
  <c r="P59" i="49" s="1"/>
  <c r="Y48" i="49"/>
  <c r="Y51" i="49" s="1"/>
  <c r="Y53" i="49" s="1"/>
  <c r="Y56" i="49" s="1"/>
  <c r="Y59" i="49" s="1"/>
  <c r="Q48" i="49"/>
  <c r="Q51" i="49" s="1"/>
  <c r="Q53" i="49" s="1"/>
  <c r="Q56" i="49" s="1"/>
  <c r="Q59" i="49" s="1"/>
  <c r="I48" i="49"/>
  <c r="I51" i="49" s="1"/>
  <c r="I53" i="49" s="1"/>
  <c r="I56" i="49" s="1"/>
  <c r="I59" i="49" s="1"/>
  <c r="AA47" i="49"/>
  <c r="Y47" i="49"/>
  <c r="X47" i="49"/>
  <c r="Z47" i="49" s="1"/>
  <c r="W47" i="49"/>
  <c r="V47" i="49"/>
  <c r="U47" i="49"/>
  <c r="T47" i="49"/>
  <c r="S47" i="49"/>
  <c r="R47" i="49"/>
  <c r="Q47" i="49"/>
  <c r="P47" i="49"/>
  <c r="O47" i="49"/>
  <c r="N47" i="49"/>
  <c r="M47" i="49"/>
  <c r="L47" i="49"/>
  <c r="K47" i="49"/>
  <c r="J47" i="49"/>
  <c r="I47" i="49"/>
  <c r="H47" i="49"/>
  <c r="G47" i="49"/>
  <c r="F47" i="49"/>
  <c r="E47" i="49"/>
  <c r="D47" i="49"/>
  <c r="C47" i="49"/>
  <c r="AA32" i="49"/>
  <c r="Y32" i="49"/>
  <c r="X32" i="49"/>
  <c r="X48" i="49" s="1"/>
  <c r="Z48" i="49" s="1"/>
  <c r="W32" i="49"/>
  <c r="W48" i="49" s="1"/>
  <c r="W51" i="49" s="1"/>
  <c r="W53" i="49" s="1"/>
  <c r="W56" i="49" s="1"/>
  <c r="W59" i="49" s="1"/>
  <c r="V32" i="49"/>
  <c r="V48" i="49" s="1"/>
  <c r="V51" i="49" s="1"/>
  <c r="V53" i="49" s="1"/>
  <c r="V56" i="49" s="1"/>
  <c r="V59" i="49" s="1"/>
  <c r="U32" i="49"/>
  <c r="U48" i="49" s="1"/>
  <c r="U51" i="49" s="1"/>
  <c r="U53" i="49" s="1"/>
  <c r="U56" i="49" s="1"/>
  <c r="U59" i="49" s="1"/>
  <c r="T32" i="49"/>
  <c r="T48" i="49" s="1"/>
  <c r="T51" i="49" s="1"/>
  <c r="T53" i="49" s="1"/>
  <c r="T56" i="49" s="1"/>
  <c r="T59" i="49" s="1"/>
  <c r="S32" i="49"/>
  <c r="S48" i="49" s="1"/>
  <c r="S51" i="49" s="1"/>
  <c r="S53" i="49" s="1"/>
  <c r="S56" i="49" s="1"/>
  <c r="S59" i="49" s="1"/>
  <c r="R32" i="49"/>
  <c r="R48" i="49" s="1"/>
  <c r="R51" i="49" s="1"/>
  <c r="R53" i="49" s="1"/>
  <c r="R56" i="49" s="1"/>
  <c r="R59" i="49" s="1"/>
  <c r="Q32" i="49"/>
  <c r="P32" i="49"/>
  <c r="P48" i="49" s="1"/>
  <c r="O32" i="49"/>
  <c r="O48" i="49" s="1"/>
  <c r="O51" i="49" s="1"/>
  <c r="O53" i="49" s="1"/>
  <c r="O56" i="49" s="1"/>
  <c r="O59" i="49" s="1"/>
  <c r="N32" i="49"/>
  <c r="N48" i="49" s="1"/>
  <c r="N51" i="49" s="1"/>
  <c r="N53" i="49" s="1"/>
  <c r="N56" i="49" s="1"/>
  <c r="N59" i="49" s="1"/>
  <c r="M32" i="49"/>
  <c r="M48" i="49" s="1"/>
  <c r="M51" i="49" s="1"/>
  <c r="M53" i="49" s="1"/>
  <c r="M56" i="49" s="1"/>
  <c r="M59" i="49" s="1"/>
  <c r="L32" i="49"/>
  <c r="L48" i="49" s="1"/>
  <c r="L51" i="49" s="1"/>
  <c r="L53" i="49" s="1"/>
  <c r="L56" i="49" s="1"/>
  <c r="L59" i="49" s="1"/>
  <c r="K32" i="49"/>
  <c r="K48" i="49" s="1"/>
  <c r="K51" i="49" s="1"/>
  <c r="K53" i="49" s="1"/>
  <c r="K56" i="49" s="1"/>
  <c r="K59" i="49" s="1"/>
  <c r="J32" i="49"/>
  <c r="J48" i="49" s="1"/>
  <c r="J51" i="49" s="1"/>
  <c r="J53" i="49" s="1"/>
  <c r="J56" i="49" s="1"/>
  <c r="J59" i="49" s="1"/>
  <c r="I32" i="49"/>
  <c r="H32" i="49"/>
  <c r="H48" i="49" s="1"/>
  <c r="H51" i="49" s="1"/>
  <c r="H53" i="49" s="1"/>
  <c r="H56" i="49" s="1"/>
  <c r="H59" i="49" s="1"/>
  <c r="G32" i="49"/>
  <c r="G48" i="49" s="1"/>
  <c r="G51" i="49" s="1"/>
  <c r="G53" i="49" s="1"/>
  <c r="G56" i="49" s="1"/>
  <c r="G59" i="49" s="1"/>
  <c r="F32" i="49"/>
  <c r="F48" i="49" s="1"/>
  <c r="F51" i="49" s="1"/>
  <c r="F53" i="49" s="1"/>
  <c r="F56" i="49" s="1"/>
  <c r="F59" i="49" s="1"/>
  <c r="E32" i="49"/>
  <c r="E48" i="49" s="1"/>
  <c r="E51" i="49" s="1"/>
  <c r="E53" i="49" s="1"/>
  <c r="E56" i="49" s="1"/>
  <c r="D32" i="49"/>
  <c r="D48" i="49" s="1"/>
  <c r="D51" i="49" s="1"/>
  <c r="D53" i="49" s="1"/>
  <c r="D56" i="49" s="1"/>
  <c r="D59" i="49" s="1"/>
  <c r="C32" i="49"/>
  <c r="C48" i="49" s="1"/>
  <c r="C51" i="49" s="1"/>
  <c r="C53" i="49" s="1"/>
  <c r="C56" i="49" s="1"/>
  <c r="C59" i="49" s="1"/>
  <c r="N53" i="50"/>
  <c r="N56" i="50" s="1"/>
  <c r="N59" i="50" s="1"/>
  <c r="G51" i="50"/>
  <c r="G53" i="50" s="1"/>
  <c r="G56" i="50" s="1"/>
  <c r="G59" i="50" s="1"/>
  <c r="AA47" i="50"/>
  <c r="Y47" i="50"/>
  <c r="Y48" i="50" s="1"/>
  <c r="Y51" i="50" s="1"/>
  <c r="Y53" i="50" s="1"/>
  <c r="Y56" i="50" s="1"/>
  <c r="Y59" i="50" s="1"/>
  <c r="X47" i="50"/>
  <c r="Z47" i="50" s="1"/>
  <c r="W47" i="50"/>
  <c r="V47" i="50"/>
  <c r="U47" i="50"/>
  <c r="T47" i="50"/>
  <c r="S47" i="50"/>
  <c r="R47" i="50"/>
  <c r="Q47" i="50"/>
  <c r="Q48" i="50" s="1"/>
  <c r="Q51" i="50" s="1"/>
  <c r="Q53" i="50" s="1"/>
  <c r="Q56" i="50" s="1"/>
  <c r="Q59" i="50" s="1"/>
  <c r="P47" i="50"/>
  <c r="O47" i="50"/>
  <c r="N47" i="50"/>
  <c r="M47" i="50"/>
  <c r="L47" i="50"/>
  <c r="K47" i="50"/>
  <c r="J47" i="50"/>
  <c r="I47" i="50"/>
  <c r="H47" i="50"/>
  <c r="G47" i="50"/>
  <c r="F47" i="50"/>
  <c r="E47" i="50"/>
  <c r="D47" i="50"/>
  <c r="C47" i="50"/>
  <c r="AA32" i="50"/>
  <c r="Z32" i="50"/>
  <c r="Y32" i="50"/>
  <c r="X32" i="50"/>
  <c r="X48" i="50" s="1"/>
  <c r="X51" i="50" s="1"/>
  <c r="W32" i="50"/>
  <c r="W48" i="50" s="1"/>
  <c r="W51" i="50" s="1"/>
  <c r="W53" i="50" s="1"/>
  <c r="W56" i="50" s="1"/>
  <c r="W59" i="50" s="1"/>
  <c r="V32" i="50"/>
  <c r="V48" i="50" s="1"/>
  <c r="V51" i="50" s="1"/>
  <c r="V53" i="50" s="1"/>
  <c r="V56" i="50" s="1"/>
  <c r="V59" i="50" s="1"/>
  <c r="U32" i="50"/>
  <c r="T32" i="50"/>
  <c r="T48" i="50" s="1"/>
  <c r="T51" i="50" s="1"/>
  <c r="T53" i="50" s="1"/>
  <c r="T56" i="50" s="1"/>
  <c r="T59" i="50" s="1"/>
  <c r="S32" i="50"/>
  <c r="R32" i="50"/>
  <c r="Q32" i="50"/>
  <c r="P32" i="50"/>
  <c r="P48" i="50" s="1"/>
  <c r="P51" i="50" s="1"/>
  <c r="P53" i="50" s="1"/>
  <c r="P56" i="50" s="1"/>
  <c r="P59" i="50" s="1"/>
  <c r="O32" i="50"/>
  <c r="O48" i="50" s="1"/>
  <c r="O51" i="50" s="1"/>
  <c r="O53" i="50" s="1"/>
  <c r="O56" i="50" s="1"/>
  <c r="O59" i="50" s="1"/>
  <c r="N32" i="50"/>
  <c r="N48" i="50" s="1"/>
  <c r="N51" i="50" s="1"/>
  <c r="M32" i="50"/>
  <c r="L32" i="50"/>
  <c r="L48" i="50" s="1"/>
  <c r="L51" i="50" s="1"/>
  <c r="L53" i="50" s="1"/>
  <c r="L56" i="50" s="1"/>
  <c r="L59" i="50" s="1"/>
  <c r="K32" i="50"/>
  <c r="J32" i="50"/>
  <c r="I32" i="50"/>
  <c r="I48" i="50" s="1"/>
  <c r="I51" i="50" s="1"/>
  <c r="I53" i="50" s="1"/>
  <c r="I56" i="50" s="1"/>
  <c r="I59" i="50" s="1"/>
  <c r="H32" i="50"/>
  <c r="H48" i="50" s="1"/>
  <c r="H51" i="50" s="1"/>
  <c r="H53" i="50" s="1"/>
  <c r="H56" i="50" s="1"/>
  <c r="H59" i="50" s="1"/>
  <c r="G32" i="50"/>
  <c r="G48" i="50" s="1"/>
  <c r="F32" i="50"/>
  <c r="F48" i="50" s="1"/>
  <c r="F51" i="50" s="1"/>
  <c r="F53" i="50" s="1"/>
  <c r="F56" i="50" s="1"/>
  <c r="F59" i="50" s="1"/>
  <c r="E32" i="50"/>
  <c r="D32" i="50"/>
  <c r="D48" i="50" s="1"/>
  <c r="D51" i="50" s="1"/>
  <c r="D53" i="50" s="1"/>
  <c r="D56" i="50" s="1"/>
  <c r="D59" i="50" s="1"/>
  <c r="C32" i="50"/>
  <c r="P48" i="51"/>
  <c r="P51" i="51" s="1"/>
  <c r="P53" i="51" s="1"/>
  <c r="P56" i="51" s="1"/>
  <c r="P59" i="51" s="1"/>
  <c r="AA47" i="51"/>
  <c r="Y47" i="51"/>
  <c r="X47" i="51"/>
  <c r="W47" i="51"/>
  <c r="V47" i="51"/>
  <c r="U47" i="51"/>
  <c r="T47" i="51"/>
  <c r="S47" i="51"/>
  <c r="R47" i="51"/>
  <c r="Q47" i="51"/>
  <c r="P47" i="51"/>
  <c r="O47" i="51"/>
  <c r="N47" i="51"/>
  <c r="M47" i="51"/>
  <c r="L47" i="51"/>
  <c r="K47" i="51"/>
  <c r="J47" i="51"/>
  <c r="I47" i="51"/>
  <c r="H47" i="51"/>
  <c r="G47" i="51"/>
  <c r="F47" i="51"/>
  <c r="E47" i="51"/>
  <c r="D47" i="51"/>
  <c r="C47" i="51"/>
  <c r="AA32" i="51"/>
  <c r="AA48" i="51" s="1"/>
  <c r="AA51" i="51" s="1"/>
  <c r="AA53" i="51" s="1"/>
  <c r="AA56" i="51" s="1"/>
  <c r="AA59" i="51" s="1"/>
  <c r="Y32" i="51"/>
  <c r="X32" i="51"/>
  <c r="Z32" i="51" s="1"/>
  <c r="W32" i="51"/>
  <c r="W48" i="51" s="1"/>
  <c r="W51" i="51" s="1"/>
  <c r="W53" i="51" s="1"/>
  <c r="W56" i="51" s="1"/>
  <c r="W59" i="51" s="1"/>
  <c r="V32" i="51"/>
  <c r="U32" i="51"/>
  <c r="T32" i="51"/>
  <c r="T48" i="51" s="1"/>
  <c r="T51" i="51" s="1"/>
  <c r="T53" i="51" s="1"/>
  <c r="T56" i="51" s="1"/>
  <c r="T59" i="51" s="1"/>
  <c r="S32" i="51"/>
  <c r="S48" i="51" s="1"/>
  <c r="S51" i="51" s="1"/>
  <c r="S53" i="51" s="1"/>
  <c r="S56" i="51" s="1"/>
  <c r="S59" i="51" s="1"/>
  <c r="R32" i="51"/>
  <c r="Q32" i="51"/>
  <c r="P32" i="51"/>
  <c r="O32" i="51"/>
  <c r="O48" i="51" s="1"/>
  <c r="O51" i="51" s="1"/>
  <c r="O53" i="51" s="1"/>
  <c r="O56" i="51" s="1"/>
  <c r="O59" i="51" s="1"/>
  <c r="N32" i="51"/>
  <c r="M32" i="51"/>
  <c r="L32" i="51"/>
  <c r="L48" i="51" s="1"/>
  <c r="L51" i="51" s="1"/>
  <c r="L53" i="51" s="1"/>
  <c r="L56" i="51" s="1"/>
  <c r="L59" i="51" s="1"/>
  <c r="K32" i="51"/>
  <c r="K48" i="51" s="1"/>
  <c r="K51" i="51" s="1"/>
  <c r="K53" i="51" s="1"/>
  <c r="K56" i="51" s="1"/>
  <c r="K59" i="51" s="1"/>
  <c r="J32" i="51"/>
  <c r="I32" i="51"/>
  <c r="H32" i="51"/>
  <c r="H48" i="51" s="1"/>
  <c r="H51" i="51" s="1"/>
  <c r="H53" i="51" s="1"/>
  <c r="H56" i="51" s="1"/>
  <c r="H59" i="51" s="1"/>
  <c r="G32" i="51"/>
  <c r="G48" i="51" s="1"/>
  <c r="G51" i="51" s="1"/>
  <c r="G53" i="51" s="1"/>
  <c r="G56" i="51" s="1"/>
  <c r="G59" i="51" s="1"/>
  <c r="F32" i="51"/>
  <c r="E32" i="51"/>
  <c r="D32" i="51"/>
  <c r="D48" i="51" s="1"/>
  <c r="D51" i="51" s="1"/>
  <c r="D53" i="51" s="1"/>
  <c r="D56" i="51" s="1"/>
  <c r="D59" i="51" s="1"/>
  <c r="C32" i="51"/>
  <c r="C48" i="51" s="1"/>
  <c r="C51" i="51" s="1"/>
  <c r="C53" i="51" s="1"/>
  <c r="C56" i="51" s="1"/>
  <c r="C59" i="51" s="1"/>
  <c r="N51" i="52"/>
  <c r="N53" i="52" s="1"/>
  <c r="N56" i="52" s="1"/>
  <c r="N59" i="52" s="1"/>
  <c r="M51" i="52"/>
  <c r="M53" i="52" s="1"/>
  <c r="M56" i="52" s="1"/>
  <c r="M59" i="52" s="1"/>
  <c r="AA47" i="52"/>
  <c r="Y47" i="52"/>
  <c r="X47" i="52"/>
  <c r="Z47" i="52" s="1"/>
  <c r="W47" i="52"/>
  <c r="V47" i="52"/>
  <c r="U47" i="52"/>
  <c r="T47" i="52"/>
  <c r="S47" i="52"/>
  <c r="R47" i="52"/>
  <c r="Q47" i="52"/>
  <c r="P47" i="52"/>
  <c r="O47" i="52"/>
  <c r="N47" i="52"/>
  <c r="M47" i="52"/>
  <c r="L47" i="52"/>
  <c r="K47" i="52"/>
  <c r="J47" i="52"/>
  <c r="I47" i="52"/>
  <c r="H47" i="52"/>
  <c r="G47" i="52"/>
  <c r="F47" i="52"/>
  <c r="E47" i="52"/>
  <c r="D47" i="52"/>
  <c r="C47" i="52"/>
  <c r="AA32" i="52"/>
  <c r="AA48" i="52" s="1"/>
  <c r="AA51" i="52" s="1"/>
  <c r="AA53" i="52" s="1"/>
  <c r="AA56" i="52" s="1"/>
  <c r="AA59" i="52" s="1"/>
  <c r="Y32" i="52"/>
  <c r="Y48" i="52" s="1"/>
  <c r="Y51" i="52" s="1"/>
  <c r="Y53" i="52" s="1"/>
  <c r="Y56" i="52" s="1"/>
  <c r="Y59" i="52" s="1"/>
  <c r="X32" i="52"/>
  <c r="W32" i="52"/>
  <c r="V32" i="52"/>
  <c r="V48" i="52" s="1"/>
  <c r="V51" i="52" s="1"/>
  <c r="V53" i="52" s="1"/>
  <c r="V56" i="52" s="1"/>
  <c r="V59" i="52" s="1"/>
  <c r="U32" i="52"/>
  <c r="U48" i="52" s="1"/>
  <c r="U51" i="52" s="1"/>
  <c r="U53" i="52" s="1"/>
  <c r="U56" i="52" s="1"/>
  <c r="U59" i="52" s="1"/>
  <c r="T32" i="52"/>
  <c r="T48" i="52" s="1"/>
  <c r="T51" i="52" s="1"/>
  <c r="T53" i="52" s="1"/>
  <c r="T56" i="52" s="1"/>
  <c r="T59" i="52" s="1"/>
  <c r="S32" i="52"/>
  <c r="S48" i="52" s="1"/>
  <c r="S51" i="52" s="1"/>
  <c r="S53" i="52" s="1"/>
  <c r="S56" i="52" s="1"/>
  <c r="S59" i="52" s="1"/>
  <c r="R32" i="52"/>
  <c r="Q32" i="52"/>
  <c r="Q48" i="52" s="1"/>
  <c r="Q51" i="52" s="1"/>
  <c r="Q53" i="52" s="1"/>
  <c r="Q56" i="52" s="1"/>
  <c r="Q59" i="52" s="1"/>
  <c r="P32" i="52"/>
  <c r="P48" i="52" s="1"/>
  <c r="P51" i="52" s="1"/>
  <c r="P53" i="52" s="1"/>
  <c r="P56" i="52" s="1"/>
  <c r="P59" i="52" s="1"/>
  <c r="O32" i="52"/>
  <c r="N32" i="52"/>
  <c r="N48" i="52" s="1"/>
  <c r="M32" i="52"/>
  <c r="M48" i="52" s="1"/>
  <c r="L32" i="52"/>
  <c r="L48" i="52" s="1"/>
  <c r="L51" i="52" s="1"/>
  <c r="L53" i="52" s="1"/>
  <c r="L56" i="52" s="1"/>
  <c r="L59" i="52" s="1"/>
  <c r="K32" i="52"/>
  <c r="K48" i="52" s="1"/>
  <c r="K51" i="52" s="1"/>
  <c r="K53" i="52" s="1"/>
  <c r="K56" i="52" s="1"/>
  <c r="K59" i="52" s="1"/>
  <c r="J32" i="52"/>
  <c r="J48" i="52" s="1"/>
  <c r="J51" i="52" s="1"/>
  <c r="J53" i="52" s="1"/>
  <c r="J56" i="52" s="1"/>
  <c r="J59" i="52" s="1"/>
  <c r="I32" i="52"/>
  <c r="I48" i="52" s="1"/>
  <c r="I51" i="52" s="1"/>
  <c r="I53" i="52" s="1"/>
  <c r="I56" i="52" s="1"/>
  <c r="I59" i="52" s="1"/>
  <c r="H32" i="52"/>
  <c r="H48" i="52" s="1"/>
  <c r="H51" i="52" s="1"/>
  <c r="H53" i="52" s="1"/>
  <c r="H56" i="52" s="1"/>
  <c r="H59" i="52" s="1"/>
  <c r="G32" i="52"/>
  <c r="G48" i="52" s="1"/>
  <c r="G51" i="52" s="1"/>
  <c r="G53" i="52" s="1"/>
  <c r="G56" i="52" s="1"/>
  <c r="G59" i="52" s="1"/>
  <c r="F32" i="52"/>
  <c r="F48" i="52" s="1"/>
  <c r="F51" i="52" s="1"/>
  <c r="F53" i="52" s="1"/>
  <c r="F56" i="52" s="1"/>
  <c r="F59" i="52" s="1"/>
  <c r="E32" i="52"/>
  <c r="E48" i="52" s="1"/>
  <c r="E51" i="52" s="1"/>
  <c r="E53" i="52" s="1"/>
  <c r="E56" i="52" s="1"/>
  <c r="E59" i="52" s="1"/>
  <c r="D32" i="52"/>
  <c r="D48" i="52" s="1"/>
  <c r="D51" i="52" s="1"/>
  <c r="D53" i="52" s="1"/>
  <c r="D56" i="52" s="1"/>
  <c r="D59" i="52" s="1"/>
  <c r="C32" i="52"/>
  <c r="C48" i="52" s="1"/>
  <c r="C51" i="52" s="1"/>
  <c r="C53" i="52" s="1"/>
  <c r="C56" i="52" s="1"/>
  <c r="C59" i="52" s="1"/>
  <c r="P48" i="53"/>
  <c r="P51" i="53" s="1"/>
  <c r="P53" i="53" s="1"/>
  <c r="P56" i="53" s="1"/>
  <c r="P59" i="53" s="1"/>
  <c r="AA47" i="53"/>
  <c r="Y47" i="53"/>
  <c r="X47" i="53"/>
  <c r="W47" i="53"/>
  <c r="V47" i="53"/>
  <c r="U47" i="53"/>
  <c r="T47" i="53"/>
  <c r="S47" i="53"/>
  <c r="R47" i="53"/>
  <c r="Q47" i="53"/>
  <c r="P47" i="53"/>
  <c r="O47" i="53"/>
  <c r="N47" i="53"/>
  <c r="M47" i="53"/>
  <c r="L47" i="53"/>
  <c r="K47" i="53"/>
  <c r="J47" i="53"/>
  <c r="I47" i="53"/>
  <c r="H47" i="53"/>
  <c r="G47" i="53"/>
  <c r="F47" i="53"/>
  <c r="E47" i="53"/>
  <c r="D47" i="53"/>
  <c r="C47" i="53"/>
  <c r="AA32" i="53"/>
  <c r="Y32" i="53"/>
  <c r="Y48" i="53" s="1"/>
  <c r="Y51" i="53" s="1"/>
  <c r="Y53" i="53" s="1"/>
  <c r="Y56" i="53" s="1"/>
  <c r="Y59" i="53" s="1"/>
  <c r="X32" i="53"/>
  <c r="W32" i="53"/>
  <c r="W48" i="53" s="1"/>
  <c r="W51" i="53" s="1"/>
  <c r="W53" i="53" s="1"/>
  <c r="W56" i="53" s="1"/>
  <c r="W59" i="53" s="1"/>
  <c r="V32" i="53"/>
  <c r="V48" i="53" s="1"/>
  <c r="V51" i="53" s="1"/>
  <c r="V53" i="53" s="1"/>
  <c r="V56" i="53" s="1"/>
  <c r="V59" i="53" s="1"/>
  <c r="U32" i="53"/>
  <c r="U48" i="53" s="1"/>
  <c r="U51" i="53" s="1"/>
  <c r="U53" i="53" s="1"/>
  <c r="U56" i="53" s="1"/>
  <c r="U59" i="53" s="1"/>
  <c r="T32" i="53"/>
  <c r="S32" i="53"/>
  <c r="R32" i="53"/>
  <c r="Q32" i="53"/>
  <c r="Q48" i="53" s="1"/>
  <c r="Q51" i="53" s="1"/>
  <c r="Q53" i="53" s="1"/>
  <c r="Q56" i="53" s="1"/>
  <c r="Q59" i="53" s="1"/>
  <c r="P32" i="53"/>
  <c r="O32" i="53"/>
  <c r="O48" i="53" s="1"/>
  <c r="O51" i="53" s="1"/>
  <c r="O53" i="53" s="1"/>
  <c r="O56" i="53" s="1"/>
  <c r="O59" i="53" s="1"/>
  <c r="N32" i="53"/>
  <c r="N48" i="53" s="1"/>
  <c r="N51" i="53" s="1"/>
  <c r="N53" i="53" s="1"/>
  <c r="N56" i="53" s="1"/>
  <c r="N59" i="53" s="1"/>
  <c r="M32" i="53"/>
  <c r="M48" i="53" s="1"/>
  <c r="M51" i="53" s="1"/>
  <c r="M53" i="53" s="1"/>
  <c r="M56" i="53" s="1"/>
  <c r="M59" i="53" s="1"/>
  <c r="L32" i="53"/>
  <c r="L48" i="53" s="1"/>
  <c r="L51" i="53" s="1"/>
  <c r="L53" i="53" s="1"/>
  <c r="L56" i="53" s="1"/>
  <c r="L59" i="53" s="1"/>
  <c r="K32" i="53"/>
  <c r="K48" i="53" s="1"/>
  <c r="K51" i="53" s="1"/>
  <c r="K53" i="53" s="1"/>
  <c r="K56" i="53" s="1"/>
  <c r="K59" i="53" s="1"/>
  <c r="J32" i="53"/>
  <c r="I32" i="53"/>
  <c r="I48" i="53" s="1"/>
  <c r="I51" i="53" s="1"/>
  <c r="I53" i="53" s="1"/>
  <c r="I56" i="53" s="1"/>
  <c r="I59" i="53" s="1"/>
  <c r="H32" i="53"/>
  <c r="H48" i="53" s="1"/>
  <c r="H51" i="53" s="1"/>
  <c r="H53" i="53" s="1"/>
  <c r="H56" i="53" s="1"/>
  <c r="H59" i="53" s="1"/>
  <c r="G32" i="53"/>
  <c r="G48" i="53" s="1"/>
  <c r="G51" i="53" s="1"/>
  <c r="G53" i="53" s="1"/>
  <c r="G56" i="53" s="1"/>
  <c r="G59" i="53" s="1"/>
  <c r="F32" i="53"/>
  <c r="F48" i="53" s="1"/>
  <c r="F51" i="53" s="1"/>
  <c r="F53" i="53" s="1"/>
  <c r="F56" i="53" s="1"/>
  <c r="F59" i="53" s="1"/>
  <c r="E32" i="53"/>
  <c r="E48" i="53" s="1"/>
  <c r="E51" i="53" s="1"/>
  <c r="E53" i="53" s="1"/>
  <c r="E56" i="53" s="1"/>
  <c r="E59" i="53" s="1"/>
  <c r="D32" i="53"/>
  <c r="C32" i="53"/>
  <c r="C48" i="53" s="1"/>
  <c r="C51" i="53" s="1"/>
  <c r="C53" i="53" s="1"/>
  <c r="C56" i="53" s="1"/>
  <c r="C59" i="53" s="1"/>
  <c r="J48" i="54"/>
  <c r="J51" i="54" s="1"/>
  <c r="J53" i="54" s="1"/>
  <c r="J56" i="54" s="1"/>
  <c r="J59" i="54" s="1"/>
  <c r="AA47" i="54"/>
  <c r="AA48" i="54" s="1"/>
  <c r="AA51" i="54" s="1"/>
  <c r="AA53" i="54" s="1"/>
  <c r="AA56" i="54" s="1"/>
  <c r="AA59" i="54" s="1"/>
  <c r="Z47" i="54"/>
  <c r="Y47" i="54"/>
  <c r="X47" i="54"/>
  <c r="W47" i="54"/>
  <c r="V47" i="54"/>
  <c r="U47" i="54"/>
  <c r="T47" i="54"/>
  <c r="S47" i="54"/>
  <c r="R47" i="54"/>
  <c r="Q47" i="54"/>
  <c r="P47" i="54"/>
  <c r="O47" i="54"/>
  <c r="N47" i="54"/>
  <c r="M47" i="54"/>
  <c r="L47" i="54"/>
  <c r="K47" i="54"/>
  <c r="J47" i="54"/>
  <c r="I47" i="54"/>
  <c r="H47" i="54"/>
  <c r="G47" i="54"/>
  <c r="F47" i="54"/>
  <c r="E47" i="54"/>
  <c r="D47" i="54"/>
  <c r="C47" i="54"/>
  <c r="AA32" i="54"/>
  <c r="Y32" i="54"/>
  <c r="Y48" i="54" s="1"/>
  <c r="Y51" i="54" s="1"/>
  <c r="Y53" i="54" s="1"/>
  <c r="Y56" i="54" s="1"/>
  <c r="Y59" i="54" s="1"/>
  <c r="X32" i="54"/>
  <c r="X48" i="54" s="1"/>
  <c r="W32" i="54"/>
  <c r="W48" i="54" s="1"/>
  <c r="W51" i="54" s="1"/>
  <c r="W53" i="54" s="1"/>
  <c r="W56" i="54" s="1"/>
  <c r="W59" i="54" s="1"/>
  <c r="V32" i="54"/>
  <c r="V48" i="54" s="1"/>
  <c r="V51" i="54" s="1"/>
  <c r="V53" i="54" s="1"/>
  <c r="V56" i="54" s="1"/>
  <c r="V59" i="54" s="1"/>
  <c r="U32" i="54"/>
  <c r="U48" i="54" s="1"/>
  <c r="U51" i="54" s="1"/>
  <c r="U53" i="54" s="1"/>
  <c r="U56" i="54" s="1"/>
  <c r="U59" i="54" s="1"/>
  <c r="T32" i="54"/>
  <c r="T48" i="54" s="1"/>
  <c r="T51" i="54" s="1"/>
  <c r="T53" i="54" s="1"/>
  <c r="T56" i="54" s="1"/>
  <c r="T59" i="54" s="1"/>
  <c r="S32" i="54"/>
  <c r="R32" i="54"/>
  <c r="R48" i="54" s="1"/>
  <c r="R51" i="54" s="1"/>
  <c r="R53" i="54" s="1"/>
  <c r="R56" i="54" s="1"/>
  <c r="R59" i="54" s="1"/>
  <c r="Q32" i="54"/>
  <c r="Q48" i="54" s="1"/>
  <c r="Q51" i="54" s="1"/>
  <c r="Q53" i="54" s="1"/>
  <c r="Q56" i="54" s="1"/>
  <c r="Q59" i="54" s="1"/>
  <c r="P32" i="54"/>
  <c r="P48" i="54" s="1"/>
  <c r="P51" i="54" s="1"/>
  <c r="P53" i="54" s="1"/>
  <c r="P56" i="54" s="1"/>
  <c r="P59" i="54" s="1"/>
  <c r="O32" i="54"/>
  <c r="O48" i="54" s="1"/>
  <c r="O51" i="54" s="1"/>
  <c r="O53" i="54" s="1"/>
  <c r="O56" i="54" s="1"/>
  <c r="O59" i="54" s="1"/>
  <c r="N32" i="54"/>
  <c r="N48" i="54" s="1"/>
  <c r="N51" i="54" s="1"/>
  <c r="N53" i="54" s="1"/>
  <c r="N56" i="54" s="1"/>
  <c r="N59" i="54" s="1"/>
  <c r="M32" i="54"/>
  <c r="M48" i="54" s="1"/>
  <c r="M51" i="54" s="1"/>
  <c r="M53" i="54" s="1"/>
  <c r="M56" i="54" s="1"/>
  <c r="M59" i="54" s="1"/>
  <c r="L32" i="54"/>
  <c r="L48" i="54" s="1"/>
  <c r="L51" i="54" s="1"/>
  <c r="L53" i="54" s="1"/>
  <c r="L56" i="54" s="1"/>
  <c r="L59" i="54" s="1"/>
  <c r="K32" i="54"/>
  <c r="J32" i="54"/>
  <c r="I32" i="54"/>
  <c r="I48" i="54" s="1"/>
  <c r="I51" i="54" s="1"/>
  <c r="I53" i="54" s="1"/>
  <c r="I56" i="54" s="1"/>
  <c r="I59" i="54" s="1"/>
  <c r="H32" i="54"/>
  <c r="H48" i="54" s="1"/>
  <c r="H51" i="54" s="1"/>
  <c r="H53" i="54" s="1"/>
  <c r="H56" i="54" s="1"/>
  <c r="H59" i="54" s="1"/>
  <c r="G32" i="54"/>
  <c r="G48" i="54" s="1"/>
  <c r="G51" i="54" s="1"/>
  <c r="G53" i="54" s="1"/>
  <c r="G56" i="54" s="1"/>
  <c r="G59" i="54" s="1"/>
  <c r="F32" i="54"/>
  <c r="F48" i="54" s="1"/>
  <c r="F51" i="54" s="1"/>
  <c r="F53" i="54" s="1"/>
  <c r="F56" i="54" s="1"/>
  <c r="F59" i="54" s="1"/>
  <c r="E32" i="54"/>
  <c r="E48" i="54" s="1"/>
  <c r="E51" i="54" s="1"/>
  <c r="E53" i="54" s="1"/>
  <c r="E56" i="54" s="1"/>
  <c r="E59" i="54" s="1"/>
  <c r="D32" i="54"/>
  <c r="D48" i="54" s="1"/>
  <c r="D51" i="54" s="1"/>
  <c r="D53" i="54" s="1"/>
  <c r="D56" i="54" s="1"/>
  <c r="D59" i="54" s="1"/>
  <c r="C32" i="54"/>
  <c r="Q48" i="55"/>
  <c r="Q51" i="55" s="1"/>
  <c r="Q53" i="55" s="1"/>
  <c r="Q56" i="55" s="1"/>
  <c r="Q59" i="55" s="1"/>
  <c r="I48" i="55"/>
  <c r="I51" i="55" s="1"/>
  <c r="I53" i="55" s="1"/>
  <c r="I56" i="55" s="1"/>
  <c r="I59" i="55" s="1"/>
  <c r="AA47" i="55"/>
  <c r="Y47" i="55"/>
  <c r="X47" i="55"/>
  <c r="Z47" i="55" s="1"/>
  <c r="W47" i="55"/>
  <c r="V47" i="55"/>
  <c r="U47" i="55"/>
  <c r="T47" i="55"/>
  <c r="S47" i="55"/>
  <c r="R47" i="55"/>
  <c r="Q47" i="55"/>
  <c r="P47" i="55"/>
  <c r="O47" i="55"/>
  <c r="N47" i="55"/>
  <c r="M47" i="55"/>
  <c r="L47" i="55"/>
  <c r="K47" i="55"/>
  <c r="J47" i="55"/>
  <c r="I47" i="55"/>
  <c r="H47" i="55"/>
  <c r="G47" i="55"/>
  <c r="F47" i="55"/>
  <c r="E47" i="55"/>
  <c r="D47" i="55"/>
  <c r="C47" i="55"/>
  <c r="AA32" i="55"/>
  <c r="AA48" i="55" s="1"/>
  <c r="AA51" i="55" s="1"/>
  <c r="AA53" i="55" s="1"/>
  <c r="AA56" i="55" s="1"/>
  <c r="AA59" i="55" s="1"/>
  <c r="Y32" i="55"/>
  <c r="Y48" i="55" s="1"/>
  <c r="X32" i="55"/>
  <c r="Z32" i="55" s="1"/>
  <c r="W32" i="55"/>
  <c r="V32" i="55"/>
  <c r="V48" i="55" s="1"/>
  <c r="V51" i="55" s="1"/>
  <c r="V53" i="55" s="1"/>
  <c r="V56" i="55" s="1"/>
  <c r="V59" i="55" s="1"/>
  <c r="U32" i="55"/>
  <c r="T32" i="55"/>
  <c r="S32" i="55"/>
  <c r="S48" i="55" s="1"/>
  <c r="S51" i="55" s="1"/>
  <c r="S53" i="55" s="1"/>
  <c r="S56" i="55" s="1"/>
  <c r="S59" i="55" s="1"/>
  <c r="R32" i="55"/>
  <c r="Q32" i="55"/>
  <c r="P32" i="55"/>
  <c r="P48" i="55" s="1"/>
  <c r="P51" i="55" s="1"/>
  <c r="P53" i="55" s="1"/>
  <c r="P56" i="55" s="1"/>
  <c r="P59" i="55" s="1"/>
  <c r="O32" i="55"/>
  <c r="N32" i="55"/>
  <c r="N48" i="55" s="1"/>
  <c r="N51" i="55" s="1"/>
  <c r="N53" i="55" s="1"/>
  <c r="N56" i="55" s="1"/>
  <c r="N59" i="55" s="1"/>
  <c r="M32" i="55"/>
  <c r="L32" i="55"/>
  <c r="K32" i="55"/>
  <c r="K48" i="55" s="1"/>
  <c r="K51" i="55" s="1"/>
  <c r="K53" i="55" s="1"/>
  <c r="K56" i="55" s="1"/>
  <c r="K59" i="55" s="1"/>
  <c r="J32" i="55"/>
  <c r="I32" i="55"/>
  <c r="H32" i="55"/>
  <c r="H48" i="55" s="1"/>
  <c r="H51" i="55" s="1"/>
  <c r="H53" i="55" s="1"/>
  <c r="H56" i="55" s="1"/>
  <c r="H59" i="55" s="1"/>
  <c r="G32" i="55"/>
  <c r="F32" i="55"/>
  <c r="F48" i="55" s="1"/>
  <c r="F51" i="55" s="1"/>
  <c r="F53" i="55" s="1"/>
  <c r="F56" i="55" s="1"/>
  <c r="F59" i="55" s="1"/>
  <c r="E32" i="55"/>
  <c r="D32" i="55"/>
  <c r="C32" i="55"/>
  <c r="C48" i="55" s="1"/>
  <c r="C51" i="55" s="1"/>
  <c r="C53" i="55" s="1"/>
  <c r="C56" i="55" s="1"/>
  <c r="C59" i="55" s="1"/>
  <c r="W48" i="1"/>
  <c r="W51" i="1" s="1"/>
  <c r="W53" i="1" s="1"/>
  <c r="W56" i="1" s="1"/>
  <c r="W59" i="1" s="1"/>
  <c r="AA47" i="1"/>
  <c r="Y47" i="1"/>
  <c r="Y48" i="1" s="1"/>
  <c r="Y51" i="1" s="1"/>
  <c r="Y53" i="1" s="1"/>
  <c r="Y56" i="1" s="1"/>
  <c r="Y59" i="1" s="1"/>
  <c r="X47" i="1"/>
  <c r="W47" i="1"/>
  <c r="V47" i="1"/>
  <c r="U47" i="1"/>
  <c r="T47" i="1"/>
  <c r="S47" i="1"/>
  <c r="R47" i="1"/>
  <c r="Q47" i="1"/>
  <c r="Q48" i="1" s="1"/>
  <c r="Q51" i="1" s="1"/>
  <c r="Q53" i="1" s="1"/>
  <c r="Q56" i="1" s="1"/>
  <c r="Q59" i="1" s="1"/>
  <c r="P47" i="1"/>
  <c r="O47" i="1"/>
  <c r="N47" i="1"/>
  <c r="M47" i="1"/>
  <c r="L47" i="1"/>
  <c r="K47" i="1"/>
  <c r="J47" i="1"/>
  <c r="I47" i="1"/>
  <c r="I48" i="1" s="1"/>
  <c r="I51" i="1" s="1"/>
  <c r="I53" i="1" s="1"/>
  <c r="I56" i="1" s="1"/>
  <c r="I59" i="1" s="1"/>
  <c r="H47" i="1"/>
  <c r="G47" i="1"/>
  <c r="F47" i="1"/>
  <c r="E47" i="1"/>
  <c r="D47" i="1"/>
  <c r="C47" i="1"/>
  <c r="AA32" i="1"/>
  <c r="AA48" i="1" s="1"/>
  <c r="AA51" i="1" s="1"/>
  <c r="AA53" i="1" s="1"/>
  <c r="AA56" i="1" s="1"/>
  <c r="AA59" i="1" s="1"/>
  <c r="Y32" i="1"/>
  <c r="X32" i="1"/>
  <c r="W32" i="1"/>
  <c r="V32" i="1"/>
  <c r="U32" i="1"/>
  <c r="U48" i="1" s="1"/>
  <c r="U51" i="1" s="1"/>
  <c r="U53" i="1" s="1"/>
  <c r="U56" i="1" s="1"/>
  <c r="U59" i="1" s="1"/>
  <c r="T32" i="1"/>
  <c r="T48" i="1" s="1"/>
  <c r="T51" i="1" s="1"/>
  <c r="T53" i="1" s="1"/>
  <c r="T56" i="1" s="1"/>
  <c r="T59" i="1" s="1"/>
  <c r="S32" i="1"/>
  <c r="S48" i="1" s="1"/>
  <c r="S51" i="1" s="1"/>
  <c r="S53" i="1" s="1"/>
  <c r="S56" i="1" s="1"/>
  <c r="S59" i="1" s="1"/>
  <c r="R32" i="1"/>
  <c r="R48" i="1" s="1"/>
  <c r="R51" i="1" s="1"/>
  <c r="R53" i="1" s="1"/>
  <c r="R56" i="1" s="1"/>
  <c r="R59" i="1" s="1"/>
  <c r="Q32" i="1"/>
  <c r="P32" i="1"/>
  <c r="P48" i="1" s="1"/>
  <c r="P51" i="1" s="1"/>
  <c r="P53" i="1" s="1"/>
  <c r="P56" i="1" s="1"/>
  <c r="P59" i="1" s="1"/>
  <c r="O32" i="1"/>
  <c r="O48" i="1" s="1"/>
  <c r="O51" i="1" s="1"/>
  <c r="O53" i="1" s="1"/>
  <c r="O56" i="1" s="1"/>
  <c r="O59" i="1" s="1"/>
  <c r="N32" i="1"/>
  <c r="M32" i="1"/>
  <c r="M48" i="1" s="1"/>
  <c r="M51" i="1" s="1"/>
  <c r="M53" i="1" s="1"/>
  <c r="M56" i="1" s="1"/>
  <c r="M59" i="1" s="1"/>
  <c r="L32" i="1"/>
  <c r="L48" i="1" s="1"/>
  <c r="L51" i="1" s="1"/>
  <c r="L53" i="1" s="1"/>
  <c r="L56" i="1" s="1"/>
  <c r="L59" i="1" s="1"/>
  <c r="K32" i="1"/>
  <c r="K48" i="1" s="1"/>
  <c r="K51" i="1" s="1"/>
  <c r="K53" i="1" s="1"/>
  <c r="K56" i="1" s="1"/>
  <c r="K59" i="1" s="1"/>
  <c r="J32" i="1"/>
  <c r="J48" i="1" s="1"/>
  <c r="J51" i="1" s="1"/>
  <c r="J53" i="1" s="1"/>
  <c r="J56" i="1" s="1"/>
  <c r="J59" i="1" s="1"/>
  <c r="I32" i="1"/>
  <c r="H32" i="1"/>
  <c r="H48" i="1" s="1"/>
  <c r="H51" i="1" s="1"/>
  <c r="H53" i="1" s="1"/>
  <c r="H56" i="1" s="1"/>
  <c r="H59" i="1" s="1"/>
  <c r="G32" i="1"/>
  <c r="G48" i="1" s="1"/>
  <c r="G51" i="1" s="1"/>
  <c r="G53" i="1" s="1"/>
  <c r="G56" i="1" s="1"/>
  <c r="G59" i="1" s="1"/>
  <c r="F32" i="1"/>
  <c r="E32" i="1"/>
  <c r="E48" i="1" s="1"/>
  <c r="E51" i="1" s="1"/>
  <c r="E53" i="1" s="1"/>
  <c r="E56" i="1" s="1"/>
  <c r="E59" i="1" s="1"/>
  <c r="D32" i="1"/>
  <c r="D48" i="1" s="1"/>
  <c r="D51" i="1" s="1"/>
  <c r="D53" i="1" s="1"/>
  <c r="D56" i="1" s="1"/>
  <c r="D59" i="1" s="1"/>
  <c r="C32" i="1"/>
  <c r="C48" i="1" s="1"/>
  <c r="C51" i="1" s="1"/>
  <c r="C53" i="1" s="1"/>
  <c r="C56" i="1" s="1"/>
  <c r="C59" i="1" s="1"/>
  <c r="X53" i="32" l="1"/>
  <c r="C48" i="54"/>
  <c r="C51" i="54" s="1"/>
  <c r="C53" i="54" s="1"/>
  <c r="C56" i="54" s="1"/>
  <c r="C59" i="54" s="1"/>
  <c r="K48" i="54"/>
  <c r="K51" i="54" s="1"/>
  <c r="K53" i="54" s="1"/>
  <c r="K56" i="54" s="1"/>
  <c r="K59" i="54" s="1"/>
  <c r="S48" i="54"/>
  <c r="S51" i="54" s="1"/>
  <c r="S53" i="54" s="1"/>
  <c r="S56" i="54" s="1"/>
  <c r="S59" i="54" s="1"/>
  <c r="D48" i="42"/>
  <c r="D51" i="42" s="1"/>
  <c r="D53" i="42" s="1"/>
  <c r="D56" i="42" s="1"/>
  <c r="D59" i="42" s="1"/>
  <c r="AA48" i="48"/>
  <c r="AA51" i="48" s="1"/>
  <c r="AA53" i="48" s="1"/>
  <c r="AA56" i="48" s="1"/>
  <c r="AA59" i="48" s="1"/>
  <c r="Z32" i="1"/>
  <c r="X48" i="1"/>
  <c r="F48" i="31"/>
  <c r="F51" i="31" s="1"/>
  <c r="F53" i="31" s="1"/>
  <c r="F56" i="31" s="1"/>
  <c r="F59" i="31" s="1"/>
  <c r="N48" i="31"/>
  <c r="N51" i="31" s="1"/>
  <c r="N53" i="31" s="1"/>
  <c r="N56" i="31" s="1"/>
  <c r="N59" i="31" s="1"/>
  <c r="M48" i="29"/>
  <c r="M51" i="29" s="1"/>
  <c r="M53" i="29" s="1"/>
  <c r="M56" i="29" s="1"/>
  <c r="M59" i="29" s="1"/>
  <c r="C48" i="27"/>
  <c r="C51" i="27" s="1"/>
  <c r="C53" i="27" s="1"/>
  <c r="C56" i="27" s="1"/>
  <c r="C59" i="27" s="1"/>
  <c r="K48" i="27"/>
  <c r="K51" i="27" s="1"/>
  <c r="K53" i="27" s="1"/>
  <c r="K56" i="27" s="1"/>
  <c r="K59" i="27" s="1"/>
  <c r="S48" i="27"/>
  <c r="S51" i="27" s="1"/>
  <c r="S53" i="27" s="1"/>
  <c r="S56" i="27" s="1"/>
  <c r="S59" i="27" s="1"/>
  <c r="G48" i="55"/>
  <c r="G51" i="55" s="1"/>
  <c r="G53" i="55" s="1"/>
  <c r="G56" i="55" s="1"/>
  <c r="G59" i="55" s="1"/>
  <c r="O48" i="55"/>
  <c r="O51" i="55" s="1"/>
  <c r="O53" i="55" s="1"/>
  <c r="O56" i="55" s="1"/>
  <c r="O59" i="55" s="1"/>
  <c r="W48" i="55"/>
  <c r="W51" i="55" s="1"/>
  <c r="W53" i="55" s="1"/>
  <c r="W56" i="55" s="1"/>
  <c r="W59" i="55" s="1"/>
  <c r="C48" i="50"/>
  <c r="C51" i="50" s="1"/>
  <c r="C53" i="50" s="1"/>
  <c r="C56" i="50" s="1"/>
  <c r="C59" i="50" s="1"/>
  <c r="K48" i="50"/>
  <c r="K51" i="50" s="1"/>
  <c r="K53" i="50" s="1"/>
  <c r="K56" i="50" s="1"/>
  <c r="K59" i="50" s="1"/>
  <c r="S48" i="50"/>
  <c r="S51" i="50" s="1"/>
  <c r="S53" i="50" s="1"/>
  <c r="S56" i="50" s="1"/>
  <c r="S59" i="50" s="1"/>
  <c r="AA48" i="50"/>
  <c r="AA51" i="50" s="1"/>
  <c r="AA53" i="50" s="1"/>
  <c r="AA56" i="50" s="1"/>
  <c r="AA59" i="50" s="1"/>
  <c r="C48" i="48"/>
  <c r="C51" i="48" s="1"/>
  <c r="C53" i="48" s="1"/>
  <c r="C56" i="48" s="1"/>
  <c r="C59" i="48" s="1"/>
  <c r="X53" i="48"/>
  <c r="Z53" i="48" s="1"/>
  <c r="F48" i="44"/>
  <c r="F51" i="44" s="1"/>
  <c r="F53" i="44" s="1"/>
  <c r="F56" i="44" s="1"/>
  <c r="F59" i="44" s="1"/>
  <c r="N48" i="44"/>
  <c r="N51" i="44" s="1"/>
  <c r="N53" i="44" s="1"/>
  <c r="N56" i="44" s="1"/>
  <c r="N59" i="44" s="1"/>
  <c r="V48" i="44"/>
  <c r="V51" i="44" s="1"/>
  <c r="V53" i="44" s="1"/>
  <c r="V56" i="44" s="1"/>
  <c r="V59" i="44" s="1"/>
  <c r="D48" i="37"/>
  <c r="D51" i="37" s="1"/>
  <c r="D53" i="37" s="1"/>
  <c r="D56" i="37" s="1"/>
  <c r="D59" i="37" s="1"/>
  <c r="L48" i="37"/>
  <c r="L51" i="37" s="1"/>
  <c r="L53" i="37" s="1"/>
  <c r="L56" i="37" s="1"/>
  <c r="L59" i="37" s="1"/>
  <c r="T48" i="37"/>
  <c r="T51" i="37" s="1"/>
  <c r="T53" i="37" s="1"/>
  <c r="T56" i="37" s="1"/>
  <c r="T59" i="37" s="1"/>
  <c r="AA48" i="36"/>
  <c r="AA51" i="36" s="1"/>
  <c r="AA53" i="36" s="1"/>
  <c r="AA56" i="36" s="1"/>
  <c r="AA59" i="36" s="1"/>
  <c r="D48" i="30"/>
  <c r="D51" i="30" s="1"/>
  <c r="D53" i="30" s="1"/>
  <c r="D56" i="30" s="1"/>
  <c r="D59" i="30" s="1"/>
  <c r="I48" i="3"/>
  <c r="I51" i="3" s="1"/>
  <c r="I53" i="3" s="1"/>
  <c r="I56" i="3" s="1"/>
  <c r="I59" i="3" s="1"/>
  <c r="U48" i="29"/>
  <c r="U51" i="29" s="1"/>
  <c r="U53" i="29" s="1"/>
  <c r="U56" i="29" s="1"/>
  <c r="U59" i="29" s="1"/>
  <c r="R48" i="52"/>
  <c r="R51" i="52" s="1"/>
  <c r="R53" i="52" s="1"/>
  <c r="R56" i="52" s="1"/>
  <c r="R59" i="52" s="1"/>
  <c r="G48" i="47"/>
  <c r="G51" i="47" s="1"/>
  <c r="G53" i="47" s="1"/>
  <c r="G56" i="47" s="1"/>
  <c r="G59" i="47" s="1"/>
  <c r="L48" i="45"/>
  <c r="L51" i="45" s="1"/>
  <c r="L53" i="45" s="1"/>
  <c r="L56" i="45" s="1"/>
  <c r="L59" i="45" s="1"/>
  <c r="T48" i="45"/>
  <c r="T51" i="45" s="1"/>
  <c r="T53" i="45" s="1"/>
  <c r="T56" i="45" s="1"/>
  <c r="T59" i="45" s="1"/>
  <c r="T48" i="38"/>
  <c r="T51" i="38" s="1"/>
  <c r="T53" i="38" s="1"/>
  <c r="T56" i="38" s="1"/>
  <c r="T59" i="38" s="1"/>
  <c r="P48" i="34"/>
  <c r="P51" i="34" s="1"/>
  <c r="P53" i="34" s="1"/>
  <c r="P56" i="34" s="1"/>
  <c r="P59" i="34" s="1"/>
  <c r="L48" i="25"/>
  <c r="L51" i="25" s="1"/>
  <c r="L53" i="25" s="1"/>
  <c r="L56" i="25" s="1"/>
  <c r="L59" i="25" s="1"/>
  <c r="X48" i="55"/>
  <c r="X51" i="55" s="1"/>
  <c r="J48" i="51"/>
  <c r="J51" i="51" s="1"/>
  <c r="J53" i="51" s="1"/>
  <c r="J56" i="51" s="1"/>
  <c r="J59" i="51" s="1"/>
  <c r="R48" i="51"/>
  <c r="R51" i="51" s="1"/>
  <c r="R53" i="51" s="1"/>
  <c r="R56" i="51" s="1"/>
  <c r="R59" i="51" s="1"/>
  <c r="E48" i="50"/>
  <c r="E51" i="50" s="1"/>
  <c r="E53" i="50" s="1"/>
  <c r="E56" i="50" s="1"/>
  <c r="E59" i="50" s="1"/>
  <c r="M48" i="50"/>
  <c r="M51" i="50" s="1"/>
  <c r="M53" i="50" s="1"/>
  <c r="M56" i="50" s="1"/>
  <c r="M59" i="50" s="1"/>
  <c r="U48" i="50"/>
  <c r="U51" i="50" s="1"/>
  <c r="U53" i="50" s="1"/>
  <c r="U56" i="50" s="1"/>
  <c r="U59" i="50" s="1"/>
  <c r="Z47" i="47"/>
  <c r="J48" i="46"/>
  <c r="J51" i="46" s="1"/>
  <c r="J53" i="46" s="1"/>
  <c r="J56" i="46" s="1"/>
  <c r="J59" i="46" s="1"/>
  <c r="R48" i="46"/>
  <c r="R51" i="46" s="1"/>
  <c r="R53" i="46" s="1"/>
  <c r="R56" i="46" s="1"/>
  <c r="R59" i="46" s="1"/>
  <c r="Z32" i="46"/>
  <c r="H48" i="44"/>
  <c r="H51" i="44" s="1"/>
  <c r="H53" i="44" s="1"/>
  <c r="H56" i="44" s="1"/>
  <c r="H59" i="44" s="1"/>
  <c r="P48" i="44"/>
  <c r="P51" i="44" s="1"/>
  <c r="P53" i="44" s="1"/>
  <c r="P56" i="44" s="1"/>
  <c r="P59" i="44" s="1"/>
  <c r="X48" i="44"/>
  <c r="Z48" i="44" s="1"/>
  <c r="C48" i="43"/>
  <c r="C51" i="43" s="1"/>
  <c r="C53" i="43" s="1"/>
  <c r="C56" i="43" s="1"/>
  <c r="C59" i="43" s="1"/>
  <c r="K48" i="43"/>
  <c r="K51" i="43" s="1"/>
  <c r="K53" i="43" s="1"/>
  <c r="K56" i="43" s="1"/>
  <c r="K59" i="43" s="1"/>
  <c r="AA48" i="43"/>
  <c r="AA51" i="43" s="1"/>
  <c r="AA53" i="43" s="1"/>
  <c r="AA56" i="43" s="1"/>
  <c r="AA59" i="43" s="1"/>
  <c r="G48" i="41"/>
  <c r="G51" i="41" s="1"/>
  <c r="G53" i="41" s="1"/>
  <c r="G56" i="41" s="1"/>
  <c r="G59" i="41" s="1"/>
  <c r="O48" i="41"/>
  <c r="O51" i="41" s="1"/>
  <c r="O53" i="41" s="1"/>
  <c r="O56" i="41" s="1"/>
  <c r="O59" i="41" s="1"/>
  <c r="W48" i="41"/>
  <c r="W51" i="41" s="1"/>
  <c r="W53" i="41" s="1"/>
  <c r="W56" i="41" s="1"/>
  <c r="W59" i="41" s="1"/>
  <c r="F48" i="40"/>
  <c r="F51" i="40" s="1"/>
  <c r="F53" i="40" s="1"/>
  <c r="F56" i="40" s="1"/>
  <c r="F59" i="40" s="1"/>
  <c r="N48" i="40"/>
  <c r="N51" i="40" s="1"/>
  <c r="N53" i="40" s="1"/>
  <c r="N56" i="40" s="1"/>
  <c r="N59" i="40" s="1"/>
  <c r="V48" i="40"/>
  <c r="V51" i="40" s="1"/>
  <c r="V53" i="40" s="1"/>
  <c r="V56" i="40" s="1"/>
  <c r="V59" i="40" s="1"/>
  <c r="E48" i="37"/>
  <c r="E51" i="37" s="1"/>
  <c r="E53" i="37" s="1"/>
  <c r="E56" i="37" s="1"/>
  <c r="E59" i="37" s="1"/>
  <c r="M48" i="37"/>
  <c r="M51" i="37" s="1"/>
  <c r="M53" i="37" s="1"/>
  <c r="M56" i="37" s="1"/>
  <c r="M59" i="37" s="1"/>
  <c r="U48" i="37"/>
  <c r="U51" i="37" s="1"/>
  <c r="U53" i="37" s="1"/>
  <c r="U56" i="37" s="1"/>
  <c r="U59" i="37" s="1"/>
  <c r="AA48" i="12"/>
  <c r="AA51" i="12" s="1"/>
  <c r="AA53" i="12" s="1"/>
  <c r="AA56" i="12" s="1"/>
  <c r="AA59" i="12" s="1"/>
  <c r="J48" i="12"/>
  <c r="J51" i="12" s="1"/>
  <c r="J53" i="12" s="1"/>
  <c r="J56" i="12" s="1"/>
  <c r="J59" i="12" s="1"/>
  <c r="R48" i="12"/>
  <c r="R51" i="12" s="1"/>
  <c r="R53" i="12" s="1"/>
  <c r="R56" i="12" s="1"/>
  <c r="R59" i="12" s="1"/>
  <c r="H48" i="10"/>
  <c r="H51" i="10" s="1"/>
  <c r="H53" i="10" s="1"/>
  <c r="H56" i="10" s="1"/>
  <c r="H59" i="10" s="1"/>
  <c r="X48" i="10"/>
  <c r="Q48" i="32"/>
  <c r="Q51" i="32" s="1"/>
  <c r="Q53" i="32" s="1"/>
  <c r="Q56" i="32" s="1"/>
  <c r="Q59" i="32" s="1"/>
  <c r="Y48" i="32"/>
  <c r="Y51" i="32" s="1"/>
  <c r="Y53" i="32" s="1"/>
  <c r="Y56" i="32" s="1"/>
  <c r="Y59" i="32" s="1"/>
  <c r="F48" i="45"/>
  <c r="F51" i="45" s="1"/>
  <c r="F53" i="45" s="1"/>
  <c r="F56" i="45" s="1"/>
  <c r="F59" i="45" s="1"/>
  <c r="F48" i="5"/>
  <c r="F51" i="5" s="1"/>
  <c r="F53" i="5" s="1"/>
  <c r="F56" i="5" s="1"/>
  <c r="F59" i="5" s="1"/>
  <c r="N48" i="5"/>
  <c r="N51" i="5" s="1"/>
  <c r="N53" i="5" s="1"/>
  <c r="N56" i="5" s="1"/>
  <c r="N59" i="5" s="1"/>
  <c r="V48" i="5"/>
  <c r="V51" i="5" s="1"/>
  <c r="V53" i="5" s="1"/>
  <c r="V56" i="5" s="1"/>
  <c r="V59" i="5" s="1"/>
  <c r="D48" i="53"/>
  <c r="D51" i="53" s="1"/>
  <c r="D53" i="53" s="1"/>
  <c r="D56" i="53" s="1"/>
  <c r="D59" i="53" s="1"/>
  <c r="O48" i="47"/>
  <c r="O51" i="47" s="1"/>
  <c r="O53" i="47" s="1"/>
  <c r="O56" i="47" s="1"/>
  <c r="O59" i="47" s="1"/>
  <c r="X48" i="18"/>
  <c r="Z32" i="18"/>
  <c r="J48" i="55"/>
  <c r="J51" i="55" s="1"/>
  <c r="J53" i="55" s="1"/>
  <c r="J56" i="55" s="1"/>
  <c r="J59" i="55" s="1"/>
  <c r="R48" i="55"/>
  <c r="R51" i="55" s="1"/>
  <c r="R53" i="55" s="1"/>
  <c r="R56" i="55" s="1"/>
  <c r="R59" i="55" s="1"/>
  <c r="Z32" i="44"/>
  <c r="F48" i="21"/>
  <c r="F51" i="21" s="1"/>
  <c r="F53" i="21" s="1"/>
  <c r="F56" i="21" s="1"/>
  <c r="F59" i="21" s="1"/>
  <c r="N48" i="21"/>
  <c r="N51" i="21" s="1"/>
  <c r="N53" i="21" s="1"/>
  <c r="N56" i="21" s="1"/>
  <c r="N59" i="21" s="1"/>
  <c r="V48" i="21"/>
  <c r="V51" i="21" s="1"/>
  <c r="V53" i="21" s="1"/>
  <c r="V56" i="21" s="1"/>
  <c r="V59" i="21" s="1"/>
  <c r="Q48" i="10"/>
  <c r="Q51" i="10" s="1"/>
  <c r="Q53" i="10" s="1"/>
  <c r="Q56" i="10" s="1"/>
  <c r="Q59" i="10" s="1"/>
  <c r="Y48" i="10"/>
  <c r="Y51" i="10" s="1"/>
  <c r="Y53" i="10" s="1"/>
  <c r="Y56" i="10" s="1"/>
  <c r="Y59" i="10" s="1"/>
  <c r="E48" i="9"/>
  <c r="E51" i="9" s="1"/>
  <c r="E53" i="9" s="1"/>
  <c r="E56" i="9" s="1"/>
  <c r="E59" i="9" s="1"/>
  <c r="M48" i="9"/>
  <c r="M51" i="9" s="1"/>
  <c r="M53" i="9" s="1"/>
  <c r="M56" i="9" s="1"/>
  <c r="M59" i="9" s="1"/>
  <c r="D48" i="38"/>
  <c r="D51" i="38" s="1"/>
  <c r="D53" i="38" s="1"/>
  <c r="D56" i="38" s="1"/>
  <c r="D59" i="38" s="1"/>
  <c r="F48" i="1"/>
  <c r="F51" i="1" s="1"/>
  <c r="F53" i="1" s="1"/>
  <c r="F56" i="1" s="1"/>
  <c r="F59" i="1" s="1"/>
  <c r="N48" i="1"/>
  <c r="N51" i="1" s="1"/>
  <c r="N53" i="1" s="1"/>
  <c r="N56" i="1" s="1"/>
  <c r="N59" i="1" s="1"/>
  <c r="V48" i="1"/>
  <c r="V51" i="1" s="1"/>
  <c r="V53" i="1" s="1"/>
  <c r="V56" i="1" s="1"/>
  <c r="V59" i="1" s="1"/>
  <c r="D48" i="55"/>
  <c r="D51" i="55" s="1"/>
  <c r="D53" i="55" s="1"/>
  <c r="D56" i="55" s="1"/>
  <c r="D59" i="55" s="1"/>
  <c r="L48" i="55"/>
  <c r="L51" i="55" s="1"/>
  <c r="L53" i="55" s="1"/>
  <c r="L56" i="55" s="1"/>
  <c r="L59" i="55" s="1"/>
  <c r="T48" i="55"/>
  <c r="T51" i="55" s="1"/>
  <c r="T53" i="55" s="1"/>
  <c r="T56" i="55" s="1"/>
  <c r="T59" i="55" s="1"/>
  <c r="Z47" i="53"/>
  <c r="E48" i="51"/>
  <c r="E51" i="51" s="1"/>
  <c r="E53" i="51" s="1"/>
  <c r="E56" i="51" s="1"/>
  <c r="E59" i="51" s="1"/>
  <c r="M48" i="51"/>
  <c r="M51" i="51" s="1"/>
  <c r="M53" i="51" s="1"/>
  <c r="M56" i="51" s="1"/>
  <c r="M59" i="51" s="1"/>
  <c r="U48" i="51"/>
  <c r="U51" i="51" s="1"/>
  <c r="U53" i="51" s="1"/>
  <c r="U56" i="51" s="1"/>
  <c r="U59" i="51" s="1"/>
  <c r="X53" i="49"/>
  <c r="Z47" i="48"/>
  <c r="J48" i="44"/>
  <c r="J51" i="44" s="1"/>
  <c r="J53" i="44" s="1"/>
  <c r="J56" i="44" s="1"/>
  <c r="J59" i="44" s="1"/>
  <c r="Z32" i="41"/>
  <c r="H48" i="38"/>
  <c r="H51" i="38" s="1"/>
  <c r="H53" i="38" s="1"/>
  <c r="H56" i="38" s="1"/>
  <c r="H59" i="38" s="1"/>
  <c r="P48" i="38"/>
  <c r="P51" i="38" s="1"/>
  <c r="P53" i="38" s="1"/>
  <c r="P56" i="38" s="1"/>
  <c r="P59" i="38" s="1"/>
  <c r="W48" i="35"/>
  <c r="W51" i="35" s="1"/>
  <c r="W53" i="35" s="1"/>
  <c r="W56" i="35" s="1"/>
  <c r="W59" i="35" s="1"/>
  <c r="F48" i="33"/>
  <c r="F51" i="33" s="1"/>
  <c r="F53" i="33" s="1"/>
  <c r="F56" i="33" s="1"/>
  <c r="F59" i="33" s="1"/>
  <c r="N48" i="33"/>
  <c r="N51" i="33" s="1"/>
  <c r="N53" i="33" s="1"/>
  <c r="N56" i="33" s="1"/>
  <c r="N59" i="33" s="1"/>
  <c r="V48" i="33"/>
  <c r="V51" i="33" s="1"/>
  <c r="V53" i="33" s="1"/>
  <c r="V56" i="33" s="1"/>
  <c r="V59" i="33" s="1"/>
  <c r="Z32" i="22"/>
  <c r="E48" i="55"/>
  <c r="E51" i="55" s="1"/>
  <c r="E53" i="55" s="1"/>
  <c r="E56" i="55" s="1"/>
  <c r="E59" i="55" s="1"/>
  <c r="M48" i="55"/>
  <c r="M51" i="55" s="1"/>
  <c r="M53" i="55" s="1"/>
  <c r="M56" i="55" s="1"/>
  <c r="M59" i="55" s="1"/>
  <c r="U48" i="55"/>
  <c r="U51" i="55" s="1"/>
  <c r="U53" i="55" s="1"/>
  <c r="U56" i="55" s="1"/>
  <c r="U59" i="55" s="1"/>
  <c r="O48" i="52"/>
  <c r="O51" i="52" s="1"/>
  <c r="O53" i="52" s="1"/>
  <c r="O56" i="52" s="1"/>
  <c r="O59" i="52" s="1"/>
  <c r="W48" i="52"/>
  <c r="W51" i="52" s="1"/>
  <c r="W53" i="52" s="1"/>
  <c r="W56" i="52" s="1"/>
  <c r="W59" i="52" s="1"/>
  <c r="F48" i="51"/>
  <c r="F51" i="51" s="1"/>
  <c r="F53" i="51" s="1"/>
  <c r="F56" i="51" s="1"/>
  <c r="F59" i="51" s="1"/>
  <c r="N48" i="51"/>
  <c r="N51" i="51" s="1"/>
  <c r="N53" i="51" s="1"/>
  <c r="N56" i="51" s="1"/>
  <c r="N59" i="51" s="1"/>
  <c r="V48" i="51"/>
  <c r="V51" i="51" s="1"/>
  <c r="V53" i="51" s="1"/>
  <c r="V56" i="51" s="1"/>
  <c r="V59" i="51" s="1"/>
  <c r="D48" i="47"/>
  <c r="D51" i="47" s="1"/>
  <c r="D53" i="47" s="1"/>
  <c r="D56" i="47" s="1"/>
  <c r="D59" i="47" s="1"/>
  <c r="F48" i="46"/>
  <c r="F51" i="46" s="1"/>
  <c r="F53" i="46" s="1"/>
  <c r="F56" i="46" s="1"/>
  <c r="F59" i="46" s="1"/>
  <c r="N48" i="46"/>
  <c r="N51" i="46" s="1"/>
  <c r="N53" i="46" s="1"/>
  <c r="N56" i="46" s="1"/>
  <c r="N59" i="46" s="1"/>
  <c r="V48" i="46"/>
  <c r="V51" i="46" s="1"/>
  <c r="V53" i="46" s="1"/>
  <c r="V56" i="46" s="1"/>
  <c r="V59" i="46" s="1"/>
  <c r="M48" i="46"/>
  <c r="M51" i="46" s="1"/>
  <c r="M53" i="46" s="1"/>
  <c r="M56" i="46" s="1"/>
  <c r="M59" i="46" s="1"/>
  <c r="U48" i="46"/>
  <c r="U51" i="46" s="1"/>
  <c r="U53" i="46" s="1"/>
  <c r="U56" i="46" s="1"/>
  <c r="U59" i="46" s="1"/>
  <c r="D48" i="44"/>
  <c r="D51" i="44" s="1"/>
  <c r="D53" i="44" s="1"/>
  <c r="D56" i="44" s="1"/>
  <c r="D59" i="44" s="1"/>
  <c r="L48" i="44"/>
  <c r="L51" i="44" s="1"/>
  <c r="L53" i="44" s="1"/>
  <c r="L56" i="44" s="1"/>
  <c r="L59" i="44" s="1"/>
  <c r="T48" i="44"/>
  <c r="T51" i="44" s="1"/>
  <c r="T53" i="44" s="1"/>
  <c r="T56" i="44" s="1"/>
  <c r="T59" i="44" s="1"/>
  <c r="AA48" i="40"/>
  <c r="AA51" i="40" s="1"/>
  <c r="AA53" i="40" s="1"/>
  <c r="AA56" i="40" s="1"/>
  <c r="AA59" i="40" s="1"/>
  <c r="J48" i="37"/>
  <c r="J51" i="37" s="1"/>
  <c r="J53" i="37" s="1"/>
  <c r="J56" i="37" s="1"/>
  <c r="J59" i="37" s="1"/>
  <c r="R48" i="37"/>
  <c r="R51" i="37" s="1"/>
  <c r="R53" i="37" s="1"/>
  <c r="R56" i="37" s="1"/>
  <c r="R59" i="37" s="1"/>
  <c r="Q48" i="37"/>
  <c r="Q51" i="37" s="1"/>
  <c r="Q53" i="37" s="1"/>
  <c r="Q56" i="37" s="1"/>
  <c r="Q59" i="37" s="1"/>
  <c r="Z47" i="35"/>
  <c r="Z47" i="32"/>
  <c r="Z47" i="17"/>
  <c r="X48" i="2"/>
  <c r="X51" i="2" s="1"/>
  <c r="X53" i="2" s="1"/>
  <c r="D48" i="26"/>
  <c r="D51" i="26" s="1"/>
  <c r="D53" i="26" s="1"/>
  <c r="D56" i="26" s="1"/>
  <c r="D59" i="26" s="1"/>
  <c r="L48" i="26"/>
  <c r="L51" i="26" s="1"/>
  <c r="L53" i="26" s="1"/>
  <c r="L56" i="26" s="1"/>
  <c r="L59" i="26" s="1"/>
  <c r="T48" i="26"/>
  <c r="T51" i="26" s="1"/>
  <c r="T53" i="26" s="1"/>
  <c r="T56" i="26" s="1"/>
  <c r="T59" i="26" s="1"/>
  <c r="F48" i="25"/>
  <c r="F51" i="25" s="1"/>
  <c r="F53" i="25" s="1"/>
  <c r="F56" i="25" s="1"/>
  <c r="F59" i="25" s="1"/>
  <c r="N48" i="25"/>
  <c r="N51" i="25" s="1"/>
  <c r="N53" i="25" s="1"/>
  <c r="N56" i="25" s="1"/>
  <c r="N59" i="25" s="1"/>
  <c r="V48" i="25"/>
  <c r="V51" i="25" s="1"/>
  <c r="V53" i="25" s="1"/>
  <c r="V56" i="25" s="1"/>
  <c r="V59" i="25" s="1"/>
  <c r="E48" i="25"/>
  <c r="E51" i="25" s="1"/>
  <c r="E53" i="25" s="1"/>
  <c r="E56" i="25" s="1"/>
  <c r="E59" i="25" s="1"/>
  <c r="M48" i="25"/>
  <c r="M51" i="25" s="1"/>
  <c r="M53" i="25" s="1"/>
  <c r="M56" i="25" s="1"/>
  <c r="M59" i="25" s="1"/>
  <c r="U48" i="25"/>
  <c r="U51" i="25" s="1"/>
  <c r="U53" i="25" s="1"/>
  <c r="U56" i="25" s="1"/>
  <c r="U59" i="25" s="1"/>
  <c r="G48" i="23"/>
  <c r="G51" i="23" s="1"/>
  <c r="G53" i="23" s="1"/>
  <c r="G56" i="23" s="1"/>
  <c r="G59" i="23" s="1"/>
  <c r="O48" i="23"/>
  <c r="O51" i="23" s="1"/>
  <c r="O53" i="23" s="1"/>
  <c r="O56" i="23" s="1"/>
  <c r="O59" i="23" s="1"/>
  <c r="W48" i="23"/>
  <c r="W51" i="23" s="1"/>
  <c r="W53" i="23" s="1"/>
  <c r="W56" i="23" s="1"/>
  <c r="W59" i="23" s="1"/>
  <c r="J48" i="17"/>
  <c r="J51" i="17" s="1"/>
  <c r="J53" i="17" s="1"/>
  <c r="J56" i="17" s="1"/>
  <c r="J59" i="17" s="1"/>
  <c r="J48" i="8"/>
  <c r="J51" i="8" s="1"/>
  <c r="J53" i="8" s="1"/>
  <c r="J56" i="8" s="1"/>
  <c r="J59" i="8" s="1"/>
  <c r="F48" i="24"/>
  <c r="F51" i="24" s="1"/>
  <c r="F53" i="24" s="1"/>
  <c r="F56" i="24" s="1"/>
  <c r="F59" i="24" s="1"/>
  <c r="N48" i="24"/>
  <c r="N51" i="24" s="1"/>
  <c r="N53" i="24" s="1"/>
  <c r="N56" i="24" s="1"/>
  <c r="N59" i="24" s="1"/>
  <c r="G48" i="20"/>
  <c r="G51" i="20" s="1"/>
  <c r="G53" i="20" s="1"/>
  <c r="G56" i="20" s="1"/>
  <c r="G59" i="20" s="1"/>
  <c r="O48" i="20"/>
  <c r="O51" i="20" s="1"/>
  <c r="O53" i="20" s="1"/>
  <c r="O56" i="20" s="1"/>
  <c r="O59" i="20" s="1"/>
  <c r="W48" i="20"/>
  <c r="W51" i="20" s="1"/>
  <c r="W53" i="20" s="1"/>
  <c r="W56" i="20" s="1"/>
  <c r="W59" i="20" s="1"/>
  <c r="Q48" i="18"/>
  <c r="Q51" i="18" s="1"/>
  <c r="Q53" i="18" s="1"/>
  <c r="Q56" i="18" s="1"/>
  <c r="Q59" i="18" s="1"/>
  <c r="P48" i="7"/>
  <c r="P51" i="7" s="1"/>
  <c r="P53" i="7" s="1"/>
  <c r="P56" i="7" s="1"/>
  <c r="P59" i="7" s="1"/>
  <c r="E48" i="6"/>
  <c r="E51" i="6" s="1"/>
  <c r="E53" i="6" s="1"/>
  <c r="E56" i="6" s="1"/>
  <c r="E59" i="6" s="1"/>
  <c r="Y48" i="33"/>
  <c r="Y51" i="33" s="1"/>
  <c r="Y53" i="33" s="1"/>
  <c r="Y56" i="33" s="1"/>
  <c r="Y59" i="33" s="1"/>
  <c r="Z47" i="29"/>
  <c r="C48" i="28"/>
  <c r="C51" i="28" s="1"/>
  <c r="C53" i="28" s="1"/>
  <c r="C56" i="28" s="1"/>
  <c r="C59" i="28" s="1"/>
  <c r="N48" i="27"/>
  <c r="N51" i="27" s="1"/>
  <c r="N53" i="27" s="1"/>
  <c r="N56" i="27" s="1"/>
  <c r="N59" i="27" s="1"/>
  <c r="H48" i="19"/>
  <c r="H51" i="19" s="1"/>
  <c r="H53" i="19" s="1"/>
  <c r="H56" i="19" s="1"/>
  <c r="H59" i="19" s="1"/>
  <c r="P48" i="19"/>
  <c r="P51" i="19" s="1"/>
  <c r="P53" i="19" s="1"/>
  <c r="P56" i="19" s="1"/>
  <c r="P59" i="19" s="1"/>
  <c r="Z32" i="7"/>
  <c r="N48" i="6"/>
  <c r="N51" i="6" s="1"/>
  <c r="N53" i="6" s="1"/>
  <c r="N56" i="6" s="1"/>
  <c r="N59" i="6" s="1"/>
  <c r="I48" i="2"/>
  <c r="I51" i="2" s="1"/>
  <c r="I53" i="2" s="1"/>
  <c r="I56" i="2" s="1"/>
  <c r="I59" i="2" s="1"/>
  <c r="Q48" i="2"/>
  <c r="Q51" i="2" s="1"/>
  <c r="Q53" i="2" s="1"/>
  <c r="Q56" i="2" s="1"/>
  <c r="Q59" i="2" s="1"/>
  <c r="X48" i="25"/>
  <c r="Z48" i="25" s="1"/>
  <c r="F48" i="16"/>
  <c r="F51" i="16" s="1"/>
  <c r="F53" i="16" s="1"/>
  <c r="F56" i="16" s="1"/>
  <c r="F59" i="16" s="1"/>
  <c r="N48" i="16"/>
  <c r="N51" i="16" s="1"/>
  <c r="N53" i="16" s="1"/>
  <c r="N56" i="16" s="1"/>
  <c r="N59" i="16" s="1"/>
  <c r="V48" i="16"/>
  <c r="V51" i="16" s="1"/>
  <c r="V53" i="16" s="1"/>
  <c r="V56" i="16" s="1"/>
  <c r="V59" i="16" s="1"/>
  <c r="P48" i="11"/>
  <c r="P51" i="11" s="1"/>
  <c r="P53" i="11" s="1"/>
  <c r="P56" i="11" s="1"/>
  <c r="P59" i="11" s="1"/>
  <c r="I48" i="9"/>
  <c r="I51" i="9" s="1"/>
  <c r="I53" i="9" s="1"/>
  <c r="I56" i="9" s="1"/>
  <c r="I59" i="9" s="1"/>
  <c r="Q48" i="9"/>
  <c r="Q51" i="9" s="1"/>
  <c r="Q53" i="9" s="1"/>
  <c r="Q56" i="9" s="1"/>
  <c r="Q59" i="9" s="1"/>
  <c r="D48" i="33"/>
  <c r="D51" i="33" s="1"/>
  <c r="D53" i="33" s="1"/>
  <c r="D56" i="33" s="1"/>
  <c r="D59" i="33" s="1"/>
  <c r="L48" i="33"/>
  <c r="L51" i="33" s="1"/>
  <c r="L53" i="33" s="1"/>
  <c r="L56" i="33" s="1"/>
  <c r="L59" i="33" s="1"/>
  <c r="T48" i="33"/>
  <c r="T51" i="33" s="1"/>
  <c r="T53" i="33" s="1"/>
  <c r="T56" i="33" s="1"/>
  <c r="T59" i="33" s="1"/>
  <c r="AA48" i="9"/>
  <c r="AA51" i="9" s="1"/>
  <c r="AA53" i="9" s="1"/>
  <c r="AA56" i="9" s="1"/>
  <c r="AA59" i="9" s="1"/>
  <c r="V48" i="28"/>
  <c r="V51" i="28" s="1"/>
  <c r="V53" i="28" s="1"/>
  <c r="V56" i="28" s="1"/>
  <c r="V59" i="28" s="1"/>
  <c r="C48" i="25"/>
  <c r="C51" i="25" s="1"/>
  <c r="C53" i="25" s="1"/>
  <c r="C56" i="25" s="1"/>
  <c r="C59" i="25" s="1"/>
  <c r="K48" i="25"/>
  <c r="K51" i="25" s="1"/>
  <c r="K53" i="25" s="1"/>
  <c r="K56" i="25" s="1"/>
  <c r="K59" i="25" s="1"/>
  <c r="S48" i="25"/>
  <c r="S51" i="25" s="1"/>
  <c r="S53" i="25" s="1"/>
  <c r="S56" i="25" s="1"/>
  <c r="S59" i="25" s="1"/>
  <c r="AA48" i="24"/>
  <c r="AA51" i="24" s="1"/>
  <c r="AA53" i="24" s="1"/>
  <c r="AA56" i="24" s="1"/>
  <c r="AA59" i="24" s="1"/>
  <c r="D48" i="19"/>
  <c r="D51" i="19" s="1"/>
  <c r="D53" i="19" s="1"/>
  <c r="D56" i="19" s="1"/>
  <c r="D59" i="19" s="1"/>
  <c r="L48" i="19"/>
  <c r="L51" i="19" s="1"/>
  <c r="L53" i="19" s="1"/>
  <c r="L56" i="19" s="1"/>
  <c r="L59" i="19" s="1"/>
  <c r="T48" i="19"/>
  <c r="T51" i="19" s="1"/>
  <c r="T53" i="19" s="1"/>
  <c r="T56" i="19" s="1"/>
  <c r="T59" i="19" s="1"/>
  <c r="Z32" i="16"/>
  <c r="Z47" i="16"/>
  <c r="I48" i="14"/>
  <c r="I51" i="14" s="1"/>
  <c r="I53" i="14" s="1"/>
  <c r="I56" i="14" s="1"/>
  <c r="I59" i="14" s="1"/>
  <c r="Q48" i="14"/>
  <c r="Q51" i="14" s="1"/>
  <c r="Q53" i="14" s="1"/>
  <c r="Q56" i="14" s="1"/>
  <c r="Q59" i="14" s="1"/>
  <c r="Y48" i="14"/>
  <c r="Y51" i="14" s="1"/>
  <c r="Y53" i="14" s="1"/>
  <c r="Y56" i="14" s="1"/>
  <c r="Y59" i="14" s="1"/>
  <c r="H48" i="14"/>
  <c r="H51" i="14" s="1"/>
  <c r="H53" i="14" s="1"/>
  <c r="H56" i="14" s="1"/>
  <c r="H59" i="14" s="1"/>
  <c r="P48" i="14"/>
  <c r="P51" i="14" s="1"/>
  <c r="P53" i="14" s="1"/>
  <c r="P56" i="14" s="1"/>
  <c r="P59" i="14" s="1"/>
  <c r="C48" i="9"/>
  <c r="C51" i="9" s="1"/>
  <c r="C53" i="9" s="1"/>
  <c r="C56" i="9" s="1"/>
  <c r="C59" i="9" s="1"/>
  <c r="K48" i="9"/>
  <c r="K51" i="9" s="1"/>
  <c r="K53" i="9" s="1"/>
  <c r="K56" i="9" s="1"/>
  <c r="K59" i="9" s="1"/>
  <c r="E48" i="7"/>
  <c r="E51" i="7" s="1"/>
  <c r="E53" i="7" s="1"/>
  <c r="E56" i="7" s="1"/>
  <c r="E59" i="7" s="1"/>
  <c r="M48" i="7"/>
  <c r="M51" i="7" s="1"/>
  <c r="M53" i="7" s="1"/>
  <c r="M56" i="7" s="1"/>
  <c r="M59" i="7" s="1"/>
  <c r="U48" i="7"/>
  <c r="U51" i="7" s="1"/>
  <c r="U53" i="7" s="1"/>
  <c r="U56" i="7" s="1"/>
  <c r="U59" i="7" s="1"/>
  <c r="D48" i="7"/>
  <c r="D51" i="7" s="1"/>
  <c r="D53" i="7" s="1"/>
  <c r="D56" i="7" s="1"/>
  <c r="D59" i="7" s="1"/>
  <c r="T48" i="7"/>
  <c r="T51" i="7" s="1"/>
  <c r="T53" i="7" s="1"/>
  <c r="T56" i="7" s="1"/>
  <c r="T59" i="7" s="1"/>
  <c r="I48" i="4"/>
  <c r="I51" i="4" s="1"/>
  <c r="I53" i="4" s="1"/>
  <c r="I56" i="4" s="1"/>
  <c r="I59" i="4" s="1"/>
  <c r="Q48" i="4"/>
  <c r="Q51" i="4" s="1"/>
  <c r="Q53" i="4" s="1"/>
  <c r="Q56" i="4" s="1"/>
  <c r="Q59" i="4" s="1"/>
  <c r="Y48" i="4"/>
  <c r="Y51" i="4" s="1"/>
  <c r="Y53" i="4" s="1"/>
  <c r="Y56" i="4" s="1"/>
  <c r="Y59" i="4" s="1"/>
  <c r="Q48" i="3"/>
  <c r="Q51" i="3" s="1"/>
  <c r="Q53" i="3" s="1"/>
  <c r="Q56" i="3" s="1"/>
  <c r="Q59" i="3" s="1"/>
  <c r="Z47" i="3"/>
  <c r="E48" i="2"/>
  <c r="E51" i="2" s="1"/>
  <c r="E53" i="2" s="1"/>
  <c r="E56" i="2" s="1"/>
  <c r="E59" i="2" s="1"/>
  <c r="M48" i="2"/>
  <c r="M51" i="2" s="1"/>
  <c r="M53" i="2" s="1"/>
  <c r="M56" i="2" s="1"/>
  <c r="M59" i="2" s="1"/>
  <c r="X51" i="54"/>
  <c r="Z48" i="54"/>
  <c r="Z51" i="50"/>
  <c r="X53" i="50"/>
  <c r="Z48" i="1"/>
  <c r="L48" i="48"/>
  <c r="L51" i="48" s="1"/>
  <c r="L53" i="48" s="1"/>
  <c r="L56" i="48" s="1"/>
  <c r="L59" i="48" s="1"/>
  <c r="X48" i="45"/>
  <c r="Z32" i="45"/>
  <c r="X53" i="55"/>
  <c r="Z53" i="49"/>
  <c r="X56" i="49"/>
  <c r="X48" i="53"/>
  <c r="Z48" i="47"/>
  <c r="X51" i="47"/>
  <c r="Z48" i="42"/>
  <c r="X51" i="42"/>
  <c r="Z47" i="1"/>
  <c r="X51" i="1"/>
  <c r="Z53" i="32"/>
  <c r="X56" i="32"/>
  <c r="Z48" i="48"/>
  <c r="D48" i="48"/>
  <c r="D51" i="48" s="1"/>
  <c r="D53" i="48" s="1"/>
  <c r="D56" i="48" s="1"/>
  <c r="D59" i="48" s="1"/>
  <c r="Z48" i="37"/>
  <c r="X51" i="37"/>
  <c r="J48" i="53"/>
  <c r="J51" i="53" s="1"/>
  <c r="J53" i="53" s="1"/>
  <c r="J56" i="53" s="1"/>
  <c r="J59" i="53" s="1"/>
  <c r="R48" i="53"/>
  <c r="R51" i="53" s="1"/>
  <c r="R53" i="53" s="1"/>
  <c r="R56" i="53" s="1"/>
  <c r="R59" i="53" s="1"/>
  <c r="Z32" i="53"/>
  <c r="X48" i="52"/>
  <c r="Z32" i="52"/>
  <c r="Y51" i="55"/>
  <c r="Y53" i="55" s="1"/>
  <c r="Y56" i="55" s="1"/>
  <c r="Y59" i="55" s="1"/>
  <c r="Z32" i="54"/>
  <c r="S48" i="53"/>
  <c r="S51" i="53" s="1"/>
  <c r="S53" i="53" s="1"/>
  <c r="S56" i="53" s="1"/>
  <c r="S59" i="53" s="1"/>
  <c r="AA48" i="53"/>
  <c r="AA51" i="53" s="1"/>
  <c r="AA53" i="53" s="1"/>
  <c r="AA56" i="53" s="1"/>
  <c r="AA59" i="53" s="1"/>
  <c r="I48" i="51"/>
  <c r="I51" i="51" s="1"/>
  <c r="I53" i="51" s="1"/>
  <c r="I56" i="51" s="1"/>
  <c r="I59" i="51" s="1"/>
  <c r="Q48" i="51"/>
  <c r="Q51" i="51" s="1"/>
  <c r="Q53" i="51" s="1"/>
  <c r="Q56" i="51" s="1"/>
  <c r="Q59" i="51" s="1"/>
  <c r="Y48" i="51"/>
  <c r="Y51" i="51" s="1"/>
  <c r="Y53" i="51" s="1"/>
  <c r="Y56" i="51" s="1"/>
  <c r="Y59" i="51" s="1"/>
  <c r="Z47" i="51"/>
  <c r="X48" i="51"/>
  <c r="Z48" i="50"/>
  <c r="X51" i="43"/>
  <c r="Z48" i="43"/>
  <c r="T48" i="53"/>
  <c r="T51" i="53" s="1"/>
  <c r="T53" i="53" s="1"/>
  <c r="T56" i="53" s="1"/>
  <c r="T59" i="53" s="1"/>
  <c r="J48" i="50"/>
  <c r="J51" i="50" s="1"/>
  <c r="J53" i="50" s="1"/>
  <c r="J56" i="50" s="1"/>
  <c r="J59" i="50" s="1"/>
  <c r="R48" i="50"/>
  <c r="R51" i="50" s="1"/>
  <c r="R53" i="50" s="1"/>
  <c r="R56" i="50" s="1"/>
  <c r="R59" i="50" s="1"/>
  <c r="AA48" i="49"/>
  <c r="AA51" i="49" s="1"/>
  <c r="AA53" i="49" s="1"/>
  <c r="AA56" i="49" s="1"/>
  <c r="AA59" i="49" s="1"/>
  <c r="X56" i="48"/>
  <c r="X48" i="40"/>
  <c r="Z32" i="40"/>
  <c r="Z53" i="31"/>
  <c r="X56" i="31"/>
  <c r="Z32" i="38"/>
  <c r="Z32" i="47"/>
  <c r="X51" i="46"/>
  <c r="Z48" i="41"/>
  <c r="X51" i="41"/>
  <c r="X48" i="38"/>
  <c r="Z32" i="48"/>
  <c r="X48" i="39"/>
  <c r="Z32" i="39"/>
  <c r="Z32" i="49"/>
  <c r="Z48" i="22"/>
  <c r="X51" i="22"/>
  <c r="Z51" i="31"/>
  <c r="Z48" i="30"/>
  <c r="X51" i="30"/>
  <c r="Z48" i="18"/>
  <c r="X51" i="18"/>
  <c r="X48" i="35"/>
  <c r="Z32" i="35"/>
  <c r="X51" i="33"/>
  <c r="Z48" i="31"/>
  <c r="X48" i="34"/>
  <c r="Z32" i="42"/>
  <c r="X48" i="36"/>
  <c r="Z32" i="36"/>
  <c r="Z32" i="34"/>
  <c r="J48" i="33"/>
  <c r="J51" i="33" s="1"/>
  <c r="J53" i="33" s="1"/>
  <c r="J56" i="33" s="1"/>
  <c r="J59" i="33" s="1"/>
  <c r="R48" i="33"/>
  <c r="R51" i="33" s="1"/>
  <c r="R53" i="33" s="1"/>
  <c r="R56" i="33" s="1"/>
  <c r="R59" i="33" s="1"/>
  <c r="AA48" i="32"/>
  <c r="AA51" i="32" s="1"/>
  <c r="AA53" i="32" s="1"/>
  <c r="AA56" i="32" s="1"/>
  <c r="AA59" i="32" s="1"/>
  <c r="Z48" i="29"/>
  <c r="X51" i="29"/>
  <c r="X48" i="28"/>
  <c r="Z32" i="28"/>
  <c r="Z32" i="43"/>
  <c r="Z48" i="17"/>
  <c r="X51" i="17"/>
  <c r="X48" i="21"/>
  <c r="Z32" i="21"/>
  <c r="X48" i="20"/>
  <c r="Z32" i="20"/>
  <c r="X48" i="23"/>
  <c r="Z32" i="23"/>
  <c r="Z32" i="29"/>
  <c r="X48" i="27"/>
  <c r="Z32" i="27"/>
  <c r="Z32" i="30"/>
  <c r="Z48" i="26"/>
  <c r="X51" i="26"/>
  <c r="Z47" i="14"/>
  <c r="X48" i="14"/>
  <c r="Z32" i="31"/>
  <c r="Z47" i="22"/>
  <c r="X48" i="24"/>
  <c r="Z32" i="24"/>
  <c r="Z47" i="19"/>
  <c r="X48" i="16"/>
  <c r="J48" i="21"/>
  <c r="J51" i="21" s="1"/>
  <c r="J53" i="21" s="1"/>
  <c r="J56" i="21" s="1"/>
  <c r="J59" i="21" s="1"/>
  <c r="R48" i="21"/>
  <c r="R51" i="21" s="1"/>
  <c r="R53" i="21" s="1"/>
  <c r="R56" i="21" s="1"/>
  <c r="R59" i="21" s="1"/>
  <c r="Z48" i="13"/>
  <c r="X51" i="13"/>
  <c r="Z32" i="26"/>
  <c r="X51" i="25"/>
  <c r="D48" i="21"/>
  <c r="D51" i="21" s="1"/>
  <c r="D53" i="21" s="1"/>
  <c r="D56" i="21" s="1"/>
  <c r="D59" i="21" s="1"/>
  <c r="L48" i="21"/>
  <c r="L51" i="21" s="1"/>
  <c r="L53" i="21" s="1"/>
  <c r="L56" i="21" s="1"/>
  <c r="L59" i="21" s="1"/>
  <c r="T48" i="21"/>
  <c r="T51" i="21" s="1"/>
  <c r="T53" i="21" s="1"/>
  <c r="T56" i="21" s="1"/>
  <c r="T59" i="21" s="1"/>
  <c r="X48" i="19"/>
  <c r="J48" i="18"/>
  <c r="J51" i="18" s="1"/>
  <c r="J53" i="18" s="1"/>
  <c r="J56" i="18" s="1"/>
  <c r="J59" i="18" s="1"/>
  <c r="R48" i="18"/>
  <c r="R51" i="18" s="1"/>
  <c r="R53" i="18" s="1"/>
  <c r="R56" i="18" s="1"/>
  <c r="R59" i="18" s="1"/>
  <c r="X48" i="15"/>
  <c r="Z32" i="15"/>
  <c r="X51" i="11"/>
  <c r="D48" i="16"/>
  <c r="D51" i="16" s="1"/>
  <c r="D53" i="16" s="1"/>
  <c r="D56" i="16" s="1"/>
  <c r="D59" i="16" s="1"/>
  <c r="L48" i="16"/>
  <c r="L51" i="16" s="1"/>
  <c r="L53" i="16" s="1"/>
  <c r="L56" i="16" s="1"/>
  <c r="L59" i="16" s="1"/>
  <c r="T48" i="16"/>
  <c r="T51" i="16" s="1"/>
  <c r="T53" i="16" s="1"/>
  <c r="T56" i="16" s="1"/>
  <c r="T59" i="16" s="1"/>
  <c r="Z48" i="7"/>
  <c r="X51" i="7"/>
  <c r="Z32" i="17"/>
  <c r="X48" i="8"/>
  <c r="Z32" i="8"/>
  <c r="Q48" i="11"/>
  <c r="Q51" i="11" s="1"/>
  <c r="Q53" i="11" s="1"/>
  <c r="Q56" i="11" s="1"/>
  <c r="Q59" i="11" s="1"/>
  <c r="Y48" i="11"/>
  <c r="Y51" i="11" s="1"/>
  <c r="Y53" i="11" s="1"/>
  <c r="Y56" i="11" s="1"/>
  <c r="Y59" i="11" s="1"/>
  <c r="Z47" i="11"/>
  <c r="X51" i="9"/>
  <c r="Z48" i="9"/>
  <c r="Z51" i="12"/>
  <c r="Z48" i="12"/>
  <c r="X53" i="12"/>
  <c r="Z32" i="12"/>
  <c r="X48" i="5"/>
  <c r="Z32" i="5"/>
  <c r="X51" i="4"/>
  <c r="X51" i="3"/>
  <c r="Z48" i="3"/>
  <c r="X48" i="6"/>
  <c r="Z32" i="6"/>
  <c r="X56" i="2"/>
  <c r="Y48" i="6"/>
  <c r="Y51" i="6" s="1"/>
  <c r="Y53" i="6" s="1"/>
  <c r="Y56" i="6" s="1"/>
  <c r="Y59" i="6" s="1"/>
  <c r="J48" i="5"/>
  <c r="J51" i="5" s="1"/>
  <c r="J53" i="5" s="1"/>
  <c r="J56" i="5" s="1"/>
  <c r="J59" i="5" s="1"/>
  <c r="R48" i="5"/>
  <c r="R51" i="5" s="1"/>
  <c r="R53" i="5" s="1"/>
  <c r="R56" i="5" s="1"/>
  <c r="R59" i="5" s="1"/>
  <c r="Y48" i="2"/>
  <c r="Y51" i="2" s="1"/>
  <c r="Y53" i="2" s="1"/>
  <c r="Y56" i="2" s="1"/>
  <c r="Y59" i="2" s="1"/>
  <c r="Z47" i="2"/>
  <c r="Z48" i="2"/>
  <c r="Z48" i="4" l="1"/>
  <c r="Z48" i="32"/>
  <c r="X51" i="44"/>
  <c r="Z51" i="32"/>
  <c r="Z51" i="2"/>
  <c r="Z48" i="10"/>
  <c r="X51" i="10"/>
  <c r="Z48" i="55"/>
  <c r="Z51" i="22"/>
  <c r="X53" i="22"/>
  <c r="Z48" i="45"/>
  <c r="X51" i="45"/>
  <c r="Z48" i="14"/>
  <c r="X51" i="14"/>
  <c r="Z48" i="23"/>
  <c r="X51" i="23"/>
  <c r="Z51" i="18"/>
  <c r="X53" i="18"/>
  <c r="Z56" i="32"/>
  <c r="X59" i="32"/>
  <c r="Z59" i="32" s="1"/>
  <c r="Z48" i="53"/>
  <c r="X51" i="53"/>
  <c r="Z51" i="55"/>
  <c r="Z51" i="44"/>
  <c r="X53" i="44"/>
  <c r="Z48" i="35"/>
  <c r="X51" i="35"/>
  <c r="X51" i="16"/>
  <c r="Z48" i="16"/>
  <c r="Z48" i="28"/>
  <c r="X51" i="28"/>
  <c r="Z48" i="36"/>
  <c r="X51" i="36"/>
  <c r="Z48" i="39"/>
  <c r="X51" i="39"/>
  <c r="Z56" i="31"/>
  <c r="X59" i="31"/>
  <c r="Z59" i="31" s="1"/>
  <c r="Z56" i="49"/>
  <c r="X59" i="49"/>
  <c r="Z59" i="49" s="1"/>
  <c r="Z53" i="50"/>
  <c r="X56" i="50"/>
  <c r="Z48" i="5"/>
  <c r="X51" i="5"/>
  <c r="Z51" i="13"/>
  <c r="X53" i="13"/>
  <c r="Z51" i="33"/>
  <c r="X53" i="33"/>
  <c r="Z51" i="46"/>
  <c r="X53" i="46"/>
  <c r="X53" i="47"/>
  <c r="Z51" i="47"/>
  <c r="Z51" i="3"/>
  <c r="X53" i="3"/>
  <c r="X51" i="8"/>
  <c r="Z48" i="8"/>
  <c r="X51" i="20"/>
  <c r="Z48" i="20"/>
  <c r="X53" i="30"/>
  <c r="Z51" i="30"/>
  <c r="X53" i="1"/>
  <c r="Z51" i="1"/>
  <c r="Z48" i="6"/>
  <c r="X51" i="6"/>
  <c r="Z48" i="19"/>
  <c r="X51" i="19"/>
  <c r="X53" i="9"/>
  <c r="Z51" i="9"/>
  <c r="Z48" i="34"/>
  <c r="X51" i="34"/>
  <c r="Z48" i="38"/>
  <c r="X51" i="38"/>
  <c r="X53" i="43"/>
  <c r="Z51" i="43"/>
  <c r="Z51" i="37"/>
  <c r="X53" i="37"/>
  <c r="X56" i="55"/>
  <c r="Z53" i="55"/>
  <c r="X51" i="27"/>
  <c r="Z48" i="27"/>
  <c r="Z51" i="17"/>
  <c r="X53" i="17"/>
  <c r="Z56" i="48"/>
  <c r="X59" i="48"/>
  <c r="Z59" i="48" s="1"/>
  <c r="Z48" i="51"/>
  <c r="X51" i="51"/>
  <c r="Z53" i="12"/>
  <c r="X56" i="12"/>
  <c r="Z48" i="52"/>
  <c r="X51" i="52"/>
  <c r="Z51" i="4"/>
  <c r="X53" i="4"/>
  <c r="Z51" i="11"/>
  <c r="X53" i="11"/>
  <c r="X53" i="26"/>
  <c r="Z51" i="26"/>
  <c r="Z48" i="11"/>
  <c r="Z51" i="29"/>
  <c r="X53" i="29"/>
  <c r="Z53" i="2"/>
  <c r="Z51" i="25"/>
  <c r="X53" i="25"/>
  <c r="Z56" i="2"/>
  <c r="X59" i="2"/>
  <c r="Z59" i="2" s="1"/>
  <c r="X53" i="7"/>
  <c r="Z51" i="7"/>
  <c r="Z48" i="15"/>
  <c r="X51" i="15"/>
  <c r="Z48" i="24"/>
  <c r="X51" i="24"/>
  <c r="Z48" i="21"/>
  <c r="X51" i="21"/>
  <c r="Z51" i="41"/>
  <c r="X53" i="41"/>
  <c r="Z48" i="40"/>
  <c r="X51" i="40"/>
  <c r="X53" i="42"/>
  <c r="Z51" i="42"/>
  <c r="Z51" i="54"/>
  <c r="X53" i="54"/>
  <c r="Z51" i="10" l="1"/>
  <c r="X53" i="10"/>
  <c r="X53" i="8"/>
  <c r="Z51" i="8"/>
  <c r="Z51" i="15"/>
  <c r="X53" i="15"/>
  <c r="Z53" i="11"/>
  <c r="X56" i="11"/>
  <c r="Z51" i="51"/>
  <c r="X53" i="51"/>
  <c r="Z51" i="34"/>
  <c r="X53" i="34"/>
  <c r="Z53" i="3"/>
  <c r="X56" i="3"/>
  <c r="Z53" i="13"/>
  <c r="X56" i="13"/>
  <c r="Z51" i="38"/>
  <c r="X53" i="38"/>
  <c r="Z51" i="28"/>
  <c r="X53" i="28"/>
  <c r="X56" i="26"/>
  <c r="Z53" i="26"/>
  <c r="Z56" i="55"/>
  <c r="X59" i="55"/>
  <c r="Z59" i="55" s="1"/>
  <c r="Z53" i="1"/>
  <c r="X56" i="1"/>
  <c r="X53" i="16"/>
  <c r="Z51" i="16"/>
  <c r="Z51" i="45"/>
  <c r="X53" i="45"/>
  <c r="Z53" i="43"/>
  <c r="X56" i="43"/>
  <c r="X53" i="27"/>
  <c r="Z51" i="27"/>
  <c r="Z51" i="40"/>
  <c r="X53" i="40"/>
  <c r="Z53" i="4"/>
  <c r="X56" i="4"/>
  <c r="Z53" i="37"/>
  <c r="X56" i="37"/>
  <c r="Z51" i="5"/>
  <c r="X53" i="5"/>
  <c r="Z51" i="39"/>
  <c r="X53" i="39"/>
  <c r="Z51" i="35"/>
  <c r="X53" i="35"/>
  <c r="Z51" i="24"/>
  <c r="X53" i="24"/>
  <c r="Z51" i="6"/>
  <c r="X53" i="6"/>
  <c r="Z51" i="53"/>
  <c r="X53" i="53"/>
  <c r="X56" i="25"/>
  <c r="Z53" i="25"/>
  <c r="X56" i="29"/>
  <c r="Z53" i="29"/>
  <c r="Z53" i="9"/>
  <c r="X56" i="9"/>
  <c r="Z53" i="30"/>
  <c r="X56" i="30"/>
  <c r="X56" i="47"/>
  <c r="Z53" i="47"/>
  <c r="Z53" i="18"/>
  <c r="X56" i="18"/>
  <c r="X56" i="22"/>
  <c r="Z53" i="22"/>
  <c r="Z51" i="20"/>
  <c r="X53" i="20"/>
  <c r="Z51" i="23"/>
  <c r="X53" i="23"/>
  <c r="X59" i="12"/>
  <c r="Z59" i="12" s="1"/>
  <c r="Z56" i="12"/>
  <c r="Z53" i="33"/>
  <c r="X56" i="33"/>
  <c r="Z53" i="42"/>
  <c r="X56" i="42"/>
  <c r="Z51" i="14"/>
  <c r="X53" i="14"/>
  <c r="X56" i="41"/>
  <c r="Z53" i="41"/>
  <c r="Z53" i="7"/>
  <c r="X56" i="7"/>
  <c r="X56" i="54"/>
  <c r="Z53" i="54"/>
  <c r="X53" i="21"/>
  <c r="Z51" i="21"/>
  <c r="Z51" i="52"/>
  <c r="X53" i="52"/>
  <c r="Z53" i="17"/>
  <c r="X56" i="17"/>
  <c r="Z51" i="19"/>
  <c r="X53" i="19"/>
  <c r="X56" i="46"/>
  <c r="Z53" i="46"/>
  <c r="Z56" i="50"/>
  <c r="X59" i="50"/>
  <c r="Z59" i="50" s="1"/>
  <c r="Z51" i="36"/>
  <c r="X53" i="36"/>
  <c r="Z53" i="44"/>
  <c r="X56" i="44"/>
  <c r="X56" i="10" l="1"/>
  <c r="Z53" i="10"/>
  <c r="X56" i="6"/>
  <c r="Z53" i="6"/>
  <c r="Z53" i="51"/>
  <c r="X56" i="51"/>
  <c r="Z56" i="22"/>
  <c r="X59" i="22"/>
  <c r="Z59" i="22" s="1"/>
  <c r="Z56" i="43"/>
  <c r="X59" i="43"/>
  <c r="Z59" i="43" s="1"/>
  <c r="X59" i="46"/>
  <c r="Z59" i="46" s="1"/>
  <c r="Z56" i="46"/>
  <c r="Z56" i="41"/>
  <c r="X59" i="41"/>
  <c r="Z59" i="41" s="1"/>
  <c r="X59" i="29"/>
  <c r="Z59" i="29" s="1"/>
  <c r="Z56" i="29"/>
  <c r="Z56" i="7"/>
  <c r="X59" i="7"/>
  <c r="Z59" i="7" s="1"/>
  <c r="Z53" i="5"/>
  <c r="X56" i="5"/>
  <c r="Z53" i="24"/>
  <c r="X56" i="24"/>
  <c r="Z56" i="37"/>
  <c r="X59" i="37"/>
  <c r="Z59" i="37" s="1"/>
  <c r="Z53" i="19"/>
  <c r="X56" i="19"/>
  <c r="Z53" i="14"/>
  <c r="X56" i="14"/>
  <c r="Z53" i="23"/>
  <c r="X56" i="23"/>
  <c r="Z53" i="35"/>
  <c r="X56" i="35"/>
  <c r="Z56" i="4"/>
  <c r="X59" i="4"/>
  <c r="Z59" i="4" s="1"/>
  <c r="X56" i="45"/>
  <c r="Z53" i="45"/>
  <c r="Z56" i="3"/>
  <c r="X59" i="3"/>
  <c r="Z59" i="3" s="1"/>
  <c r="Z53" i="15"/>
  <c r="X56" i="15"/>
  <c r="Z56" i="33"/>
  <c r="X59" i="33"/>
  <c r="Z59" i="33" s="1"/>
  <c r="Z56" i="18"/>
  <c r="X59" i="18"/>
  <c r="Z59" i="18" s="1"/>
  <c r="Z56" i="47"/>
  <c r="X59" i="47"/>
  <c r="Z59" i="47" s="1"/>
  <c r="Z56" i="25"/>
  <c r="X59" i="25"/>
  <c r="Z59" i="25" s="1"/>
  <c r="Z56" i="26"/>
  <c r="X59" i="26"/>
  <c r="Z59" i="26" s="1"/>
  <c r="Z53" i="52"/>
  <c r="X56" i="52"/>
  <c r="Z56" i="9"/>
  <c r="X59" i="9"/>
  <c r="Z59" i="9" s="1"/>
  <c r="Z53" i="38"/>
  <c r="X56" i="38"/>
  <c r="Z56" i="11"/>
  <c r="X59" i="11"/>
  <c r="Z59" i="11" s="1"/>
  <c r="Z56" i="17"/>
  <c r="X59" i="17"/>
  <c r="Z59" i="17" s="1"/>
  <c r="Z56" i="42"/>
  <c r="X59" i="42"/>
  <c r="Z59" i="42" s="1"/>
  <c r="X56" i="20"/>
  <c r="Z53" i="20"/>
  <c r="Z56" i="30"/>
  <c r="X59" i="30"/>
  <c r="Z59" i="30" s="1"/>
  <c r="Z53" i="53"/>
  <c r="X56" i="53"/>
  <c r="Z53" i="39"/>
  <c r="X56" i="39"/>
  <c r="Z53" i="40"/>
  <c r="X56" i="40"/>
  <c r="Z53" i="28"/>
  <c r="X56" i="28"/>
  <c r="Z53" i="34"/>
  <c r="X56" i="34"/>
  <c r="Z56" i="1"/>
  <c r="X59" i="1"/>
  <c r="Z59" i="1" s="1"/>
  <c r="Z53" i="27"/>
  <c r="X56" i="27"/>
  <c r="Z56" i="13"/>
  <c r="X59" i="13"/>
  <c r="Z59" i="13" s="1"/>
  <c r="Z56" i="44"/>
  <c r="X59" i="44"/>
  <c r="Z59" i="44" s="1"/>
  <c r="Z53" i="21"/>
  <c r="X56" i="21"/>
  <c r="Z53" i="36"/>
  <c r="X56" i="36"/>
  <c r="X59" i="54"/>
  <c r="Z59" i="54" s="1"/>
  <c r="Z56" i="54"/>
  <c r="Z53" i="16"/>
  <c r="X56" i="16"/>
  <c r="X56" i="8"/>
  <c r="Z53" i="8"/>
  <c r="Z56" i="10" l="1"/>
  <c r="X59" i="10"/>
  <c r="Z59" i="10" s="1"/>
  <c r="Z56" i="15"/>
  <c r="X59" i="15"/>
  <c r="Z59" i="15" s="1"/>
  <c r="Z56" i="20"/>
  <c r="X59" i="20"/>
  <c r="Z59" i="20" s="1"/>
  <c r="X59" i="36"/>
  <c r="Z59" i="36" s="1"/>
  <c r="Z56" i="36"/>
  <c r="Z56" i="35"/>
  <c r="X59" i="35"/>
  <c r="Z59" i="35" s="1"/>
  <c r="Z56" i="39"/>
  <c r="X59" i="39"/>
  <c r="Z59" i="39" s="1"/>
  <c r="Z56" i="23"/>
  <c r="X59" i="23"/>
  <c r="Z59" i="23" s="1"/>
  <c r="X59" i="24"/>
  <c r="Z59" i="24" s="1"/>
  <c r="Z56" i="24"/>
  <c r="Z56" i="51"/>
  <c r="X59" i="51"/>
  <c r="Z59" i="51" s="1"/>
  <c r="Z56" i="38"/>
  <c r="X59" i="38"/>
  <c r="Z59" i="38" s="1"/>
  <c r="X59" i="28"/>
  <c r="Z59" i="28" s="1"/>
  <c r="Z56" i="28"/>
  <c r="Z56" i="19"/>
  <c r="X59" i="19"/>
  <c r="Z59" i="19" s="1"/>
  <c r="Z56" i="27"/>
  <c r="X59" i="27"/>
  <c r="Z59" i="27" s="1"/>
  <c r="X59" i="40"/>
  <c r="Z59" i="40" s="1"/>
  <c r="Z56" i="40"/>
  <c r="Z56" i="34"/>
  <c r="X59" i="34"/>
  <c r="Z59" i="34" s="1"/>
  <c r="X59" i="53"/>
  <c r="Z59" i="53" s="1"/>
  <c r="Z56" i="53"/>
  <c r="Z56" i="52"/>
  <c r="X59" i="52"/>
  <c r="Z59" i="52" s="1"/>
  <c r="Z56" i="14"/>
  <c r="X59" i="14"/>
  <c r="Z59" i="14" s="1"/>
  <c r="X59" i="5"/>
  <c r="Z59" i="5" s="1"/>
  <c r="Z56" i="5"/>
  <c r="X59" i="21"/>
  <c r="Z59" i="21" s="1"/>
  <c r="Z56" i="21"/>
  <c r="X59" i="8"/>
  <c r="Z59" i="8" s="1"/>
  <c r="Z56" i="8"/>
  <c r="X59" i="16"/>
  <c r="Z59" i="16" s="1"/>
  <c r="Z56" i="16"/>
  <c r="X59" i="45"/>
  <c r="Z59" i="45" s="1"/>
  <c r="Z56" i="45"/>
  <c r="Z56" i="6"/>
  <c r="X59" i="6"/>
  <c r="Z59" i="6" s="1"/>
</calcChain>
</file>

<file path=xl/sharedStrings.xml><?xml version="1.0" encoding="utf-8"?>
<sst xmlns="http://schemas.openxmlformats.org/spreadsheetml/2006/main" count="7975" uniqueCount="140">
  <si>
    <t>Kwazulu-Natal: eThekwini (ETH) - Table C4 Quarterly Budgeted Financial Performance ( Energy sources                                     ) for 2nd Quarter ended 31 December 2024 (Figures Finalised as at 2025/01/29)</t>
  </si>
  <si>
    <t>Description</t>
  </si>
  <si>
    <t>2023/24</t>
  </si>
  <si>
    <t>2024/25</t>
  </si>
  <si>
    <t>Budget year 2024/25</t>
  </si>
  <si>
    <t>R thousands</t>
  </si>
  <si>
    <t/>
  </si>
  <si>
    <t>Audited Outcome</t>
  </si>
  <si>
    <t>Original Budget</t>
  </si>
  <si>
    <t>Adjusted Budget</t>
  </si>
  <si>
    <t>M01 July Actual</t>
  </si>
  <si>
    <t>M02 Aug Actual</t>
  </si>
  <si>
    <t>M03 Sept Actual</t>
  </si>
  <si>
    <t>Q1 Sept Actual</t>
  </si>
  <si>
    <t>M04 Oct Actual</t>
  </si>
  <si>
    <t>M05 Nov Actual</t>
  </si>
  <si>
    <t>M06 Dec Actual</t>
  </si>
  <si>
    <t>Q2 Dec Actual</t>
  </si>
  <si>
    <t>M07 Jan Actual</t>
  </si>
  <si>
    <t>M08 Feb Actual</t>
  </si>
  <si>
    <t>M09 Mar Actual</t>
  </si>
  <si>
    <t>Q3 Mar Actual</t>
  </si>
  <si>
    <t>M10 Apr Actual</t>
  </si>
  <si>
    <t>M11 May Actual</t>
  </si>
  <si>
    <t>M12 June Actual</t>
  </si>
  <si>
    <t>Q4 June Actual</t>
  </si>
  <si>
    <t>YTD Actual</t>
  </si>
  <si>
    <t>YTD Budget</t>
  </si>
  <si>
    <t>YTD Variance</t>
  </si>
  <si>
    <t>YTD variance %</t>
  </si>
  <si>
    <t>Full Year Forecast</t>
  </si>
  <si>
    <t>Revenue</t>
  </si>
  <si>
    <t xml:space="preserve"> </t>
  </si>
  <si>
    <t>Exchange Revenue</t>
  </si>
  <si>
    <t>Service charges - Electricity</t>
  </si>
  <si>
    <t>Service charges - Water</t>
  </si>
  <si>
    <t>Service charges - Waste Water Management</t>
  </si>
  <si>
    <t>Service charges - Waste Management</t>
  </si>
  <si>
    <t>Sale of Goods and Rendering of Services</t>
  </si>
  <si>
    <t>Agency services</t>
  </si>
  <si>
    <t>Interest</t>
  </si>
  <si>
    <t>Interest earned from Receivables</t>
  </si>
  <si>
    <t>Interest earned from Current and Non Current Assets</t>
  </si>
  <si>
    <t>Dividends</t>
  </si>
  <si>
    <t>Rent on Land</t>
  </si>
  <si>
    <t>Rental from Fixed Assets</t>
  </si>
  <si>
    <t>Licence and permits</t>
  </si>
  <si>
    <t>Operational Revenue</t>
  </si>
  <si>
    <t>Non-Exchange Revenue</t>
  </si>
  <si>
    <t>Property rates</t>
  </si>
  <si>
    <t>Surcharges and Taxes</t>
  </si>
  <si>
    <t>Fines, penalties and forfeits</t>
  </si>
  <si>
    <t>Licences or permits</t>
  </si>
  <si>
    <t>Transfer and subsidies - Operational</t>
  </si>
  <si>
    <t>Fuel Levy</t>
  </si>
  <si>
    <t>Gains on disposal of Assets</t>
  </si>
  <si>
    <t>Other Gains</t>
  </si>
  <si>
    <t>Discontinued Operations</t>
  </si>
  <si>
    <t>Total Revenue (excluding capital transfers and contributions)</t>
  </si>
  <si>
    <t>Expenditure</t>
  </si>
  <si>
    <t>Employee related costs</t>
  </si>
  <si>
    <t>Remuneration of councillors</t>
  </si>
  <si>
    <t>Bulk purchases - electricity</t>
  </si>
  <si>
    <t>Inventory consumed</t>
  </si>
  <si>
    <t>Debt impairment</t>
  </si>
  <si>
    <t>Depreciation and amortisation</t>
  </si>
  <si>
    <t>Contracted services</t>
  </si>
  <si>
    <t>Transfers and subsidies</t>
  </si>
  <si>
    <t>Irrecoverable debts written off</t>
  </si>
  <si>
    <t>Operational costs</t>
  </si>
  <si>
    <t>Losses on disposal of Assets</t>
  </si>
  <si>
    <t>Other Losses</t>
  </si>
  <si>
    <t>Total Expenditure</t>
  </si>
  <si>
    <t>Surplus/(Deficit)</t>
  </si>
  <si>
    <t>Transfers and subsidies - capital (monetary allocations)</t>
  </si>
  <si>
    <t>Transfers and subsidies - capital (in-kind)</t>
  </si>
  <si>
    <t>Surplus/(Deficit) after capital transfers and contributions</t>
  </si>
  <si>
    <t>Income Tax</t>
  </si>
  <si>
    <t>Surplus/(Deficit) after income tax</t>
  </si>
  <si>
    <t>Share of Surplus/Deficit attributable to Joint Venture</t>
  </si>
  <si>
    <t>Share of Surplus/Deficit attributable to Minorities</t>
  </si>
  <si>
    <t>Surplus/(Deficit) attributable to municipality</t>
  </si>
  <si>
    <t>Share of Surplus/Deficit attributable to Associate</t>
  </si>
  <si>
    <t>Intercompany/Parent subsidiary transactions</t>
  </si>
  <si>
    <t>Surplus/(Deficit) for the year</t>
  </si>
  <si>
    <t>Kwazulu-Natal: Umdoni (KZN212) - Table C4 Quarterly Budgeted Financial Performance ( Energy sources                                     ) for 2nd Quarter ended 31 December 2024 (Figures Finalised as at 2025/01/29)</t>
  </si>
  <si>
    <t>Kwazulu-Natal: Umzumbe (KZN213) - Table C4 Quarterly Budgeted Financial Performance ( Energy sources                                     ) for 2nd Quarter ended 31 December 2024 (Figures Finalised as at 2025/01/29)</t>
  </si>
  <si>
    <t>Kwazulu-Natal: uMuziwabantu (KZN214) - Table C4 Quarterly Budgeted Financial Performance ( Energy sources                                     ) for 2nd Quarter ended 31 December 2024 (Figures Finalised as at 2025/01/29)</t>
  </si>
  <si>
    <t>Kwazulu-Natal: Ray Nkonyeni (KZN216) - Table C4 Quarterly Budgeted Financial Performance ( Energy sources                                     ) for 2nd Quarter ended 31 December 2024 (Figures Finalised as at 2025/01/29)</t>
  </si>
  <si>
    <t>Kwazulu-Natal: Ugu (DC21) - Table C4 Quarterly Budgeted Financial Performance ( Energy sources                                     ) for 2nd Quarter ended 31 December 2024 (Figures Finalised as at 2025/01/29)</t>
  </si>
  <si>
    <t>Kwazulu-Natal: uMshwathi (KZN221) - Table C4 Quarterly Budgeted Financial Performance ( Energy sources                                     ) for 2nd Quarter ended 31 December 2024 (Figures Finalised as at 2025/01/29)</t>
  </si>
  <si>
    <t>Kwazulu-Natal: uMngeni (KZN222) - Table C4 Quarterly Budgeted Financial Performance ( Energy sources                                     ) for 2nd Quarter ended 31 December 2024 (Figures Finalised as at 2025/01/29)</t>
  </si>
  <si>
    <t>Kwazulu-Natal: Mpofana (KZN223) - Table C4 Quarterly Budgeted Financial Performance ( Energy sources                                     ) for 2nd Quarter ended 31 December 2024 (Figures Finalised as at 2025/01/29)</t>
  </si>
  <si>
    <t>Kwazulu-Natal: Impendle (KZN224) - Table C4 Quarterly Budgeted Financial Performance ( Energy sources                                     ) for 2nd Quarter ended 31 December 2024 (Figures Finalised as at 2025/01/29)</t>
  </si>
  <si>
    <t>Kwazulu-Natal: Msunduzi (KZN225) - Table C4 Quarterly Budgeted Financial Performance ( Energy sources                                     ) for 2nd Quarter ended 31 December 2024 (Figures Finalised as at 2025/01/29)</t>
  </si>
  <si>
    <t>Kwazulu-Natal: Mkhambathini (KZN226) - Table C4 Quarterly Budgeted Financial Performance ( Energy sources                                     ) for 2nd Quarter ended 31 December 2024 (Figures Finalised as at 2025/01/29)</t>
  </si>
  <si>
    <t>Kwazulu-Natal: Richmond (KZN227) - Table C4 Quarterly Budgeted Financial Performance ( Energy sources                                     ) for 2nd Quarter ended 31 December 2024 (Figures Finalised as at 2025/01/29)</t>
  </si>
  <si>
    <t>Kwazulu-Natal: uMgungundlovu (DC22) - Table C4 Quarterly Budgeted Financial Performance ( Energy sources                                     ) for 2nd Quarter ended 31 December 2024 (Figures Finalised as at 2025/01/29)</t>
  </si>
  <si>
    <t>Kwazulu-Natal: Okhahlamba (KZN235) - Table C4 Quarterly Budgeted Financial Performance ( Energy sources                                     ) for 2nd Quarter ended 31 December 2024 (Figures Finalised as at 2025/01/29)</t>
  </si>
  <si>
    <t>Kwazulu-Natal: Inkosi Langalibalele (KZN237) - Table C4 Quarterly Budgeted Financial Performance ( Energy sources                                     ) for 2nd Quarter ended 31 December 2024 (Figures Finalised as at 2025/01/29)</t>
  </si>
  <si>
    <t>Kwazulu-Natal: Alfred Duma (KZN238) - Table C4 Quarterly Budgeted Financial Performance ( Energy sources                                     ) for 2nd Quarter ended 31 December 2024 (Figures Finalised as at 2025/01/29)</t>
  </si>
  <si>
    <t>Kwazulu-Natal: Uthukela (DC23) - Table C4 Quarterly Budgeted Financial Performance ( Energy sources                                     ) for 2nd Quarter ended 31 December 2024 (Figures Finalised as at 2025/01/29)</t>
  </si>
  <si>
    <t>Kwazulu-Natal: Endumeni (KZN241) - Table C4 Quarterly Budgeted Financial Performance ( Energy sources                                     ) for 2nd Quarter ended 31 December 2024 (Figures Finalised as at 2025/01/29)</t>
  </si>
  <si>
    <t>Kwazulu-Natal: Nquthu (KZN242) - Table C4 Quarterly Budgeted Financial Performance ( Energy sources                                     ) for 2nd Quarter ended 31 December 2024 (Figures Finalised as at 2025/01/29)</t>
  </si>
  <si>
    <t>Kwazulu-Natal: Msinga (KZN244) - Table C4 Quarterly Budgeted Financial Performance ( Energy sources                                     ) for 2nd Quarter ended 31 December 2024 (Figures Finalised as at 2025/01/29)</t>
  </si>
  <si>
    <t>Kwazulu-Natal: Umvoti (KZN245) - Table C4 Quarterly Budgeted Financial Performance ( Energy sources                                     ) for 2nd Quarter ended 31 December 2024 (Figures Finalised as at 2025/01/29)</t>
  </si>
  <si>
    <t>Kwazulu-Natal: Umzinyathi (DC24) - Table C4 Quarterly Budgeted Financial Performance ( Energy sources                                     ) for 2nd Quarter ended 31 December 2024 (Figures Finalised as at 2025/01/29)</t>
  </si>
  <si>
    <t>Kwazulu-Natal: Newcastle (KZN252) - Table C4 Quarterly Budgeted Financial Performance ( Energy sources                                     ) for 2nd Quarter ended 31 December 2024 (Figures Finalised as at 2025/01/29)</t>
  </si>
  <si>
    <t>Kwazulu-Natal: Emadlangeni (KZN253) - Table C4 Quarterly Budgeted Financial Performance ( Energy sources                                     ) for 2nd Quarter ended 31 December 2024 (Figures Finalised as at 2025/01/29)</t>
  </si>
  <si>
    <t>Kwazulu-Natal: Dannhauser (KZN254) - Table C4 Quarterly Budgeted Financial Performance ( Energy sources                                     ) for 2nd Quarter ended 31 December 2024 (Figures Finalised as at 2025/01/29)</t>
  </si>
  <si>
    <t>Kwazulu-Natal: Amajuba (DC25) - Table C4 Quarterly Budgeted Financial Performance ( Energy sources                                     ) for 2nd Quarter ended 31 December 2024 (Figures Finalised as at 2025/01/29)</t>
  </si>
  <si>
    <t>Kwazulu-Natal: eDumbe (KZN261) - Table C4 Quarterly Budgeted Financial Performance ( Energy sources                                     ) for 2nd Quarter ended 31 December 2024 (Figures Finalised as at 2025/01/29)</t>
  </si>
  <si>
    <t>Kwazulu-Natal: uPhongolo (KZN262) - Table C4 Quarterly Budgeted Financial Performance ( Energy sources                                     ) for 2nd Quarter ended 31 December 2024 (Figures Finalised as at 2025/01/29)</t>
  </si>
  <si>
    <t>Kwazulu-Natal: Abaqulusi (KZN263) - Table C4 Quarterly Budgeted Financial Performance ( Energy sources                                     ) for 2nd Quarter ended 31 December 2024 (Figures Finalised as at 2025/01/29)</t>
  </si>
  <si>
    <t>Kwazulu-Natal: Nongoma (KZN265) - Table C4 Quarterly Budgeted Financial Performance ( Energy sources                                     ) for 2nd Quarter ended 31 December 2024 (Figures Finalised as at 2025/01/29)</t>
  </si>
  <si>
    <t>Kwazulu-Natal: Ulundi (KZN266) - Table C4 Quarterly Budgeted Financial Performance ( Energy sources                                     ) for 2nd Quarter ended 31 December 2024 (Figures Finalised as at 2025/01/29)</t>
  </si>
  <si>
    <t>Kwazulu-Natal: Zululand (DC26) - Table C4 Quarterly Budgeted Financial Performance ( Energy sources                                     ) for 2nd Quarter ended 31 December 2024 (Figures Finalised as at 2025/01/29)</t>
  </si>
  <si>
    <t>Kwazulu-Natal: Umhlabuyalingana (KZN271) - Table C4 Quarterly Budgeted Financial Performance ( Energy sources                                     ) for 2nd Quarter ended 31 December 2024 (Figures Finalised as at 2025/01/29)</t>
  </si>
  <si>
    <t>Kwazulu-Natal: Jozini (KZN272) - Table C4 Quarterly Budgeted Financial Performance ( Energy sources                                     ) for 2nd Quarter ended 31 December 2024 (Figures Finalised as at 2025/01/29)</t>
  </si>
  <si>
    <t>Kwazulu-Natal: Mtubatuba (KZN275) - Table C4 Quarterly Budgeted Financial Performance ( Energy sources                                     ) for 2nd Quarter ended 31 December 2024 (Figures Finalised as at 2025/01/29)</t>
  </si>
  <si>
    <t>Kwazulu-Natal: Hlabisa Big Five (KZN276) - Table C4 Quarterly Budgeted Financial Performance ( Energy sources                                     ) for 2nd Quarter ended 31 December 2024 (Figures Finalised as at 2025/01/29)</t>
  </si>
  <si>
    <t>Kwazulu-Natal: Umkhanyakude (DC27) - Table C4 Quarterly Budgeted Financial Performance ( Energy sources                                     ) for 2nd Quarter ended 31 December 2024 (Figures Finalised as at 2025/01/29)</t>
  </si>
  <si>
    <t>Kwazulu-Natal: Mfolozi (KZN281) - Table C4 Quarterly Budgeted Financial Performance ( Energy sources                                     ) for 2nd Quarter ended 31 December 2024 (Figures Finalised as at 2025/01/29)</t>
  </si>
  <si>
    <t>Kwazulu-Natal: uMhlathuze (KZN282) - Table C4 Quarterly Budgeted Financial Performance ( Energy sources                                     ) for 2nd Quarter ended 31 December 2024 (Figures Finalised as at 2025/01/29)</t>
  </si>
  <si>
    <t>Kwazulu-Natal: uMlalazi (KZN284) - Table C4 Quarterly Budgeted Financial Performance ( Energy sources                                     ) for 2nd Quarter ended 31 December 2024 (Figures Finalised as at 2025/01/29)</t>
  </si>
  <si>
    <t>Kwazulu-Natal: Mthonjaneni (KZN285) - Table C4 Quarterly Budgeted Financial Performance ( Energy sources                                     ) for 2nd Quarter ended 31 December 2024 (Figures Finalised as at 2025/01/29)</t>
  </si>
  <si>
    <t>Kwazulu-Natal: Nkandla (KZN286) - Table C4 Quarterly Budgeted Financial Performance ( Energy sources                                     ) for 2nd Quarter ended 31 December 2024 (Figures Finalised as at 2025/01/29)</t>
  </si>
  <si>
    <t>Kwazulu-Natal: King Cetshwayo (DC28) - Table C4 Quarterly Budgeted Financial Performance ( Energy sources                                     ) for 2nd Quarter ended 31 December 2024 (Figures Finalised as at 2025/01/29)</t>
  </si>
  <si>
    <t>Kwazulu-Natal: Mandeni (KZN291) - Table C4 Quarterly Budgeted Financial Performance ( Energy sources                                     ) for 2nd Quarter ended 31 December 2024 (Figures Finalised as at 2025/01/29)</t>
  </si>
  <si>
    <t>Kwazulu-Natal: KwaDukuza (KZN292) - Table C4 Quarterly Budgeted Financial Performance ( Energy sources                                     ) for 2nd Quarter ended 31 December 2024 (Figures Finalised as at 2025/01/29)</t>
  </si>
  <si>
    <t>Kwazulu-Natal: Ndwedwe (KZN293) - Table C4 Quarterly Budgeted Financial Performance ( Energy sources                                     ) for 2nd Quarter ended 31 December 2024 (Figures Finalised as at 2025/01/29)</t>
  </si>
  <si>
    <t>Kwazulu-Natal: Maphumulo (KZN294) - Table C4 Quarterly Budgeted Financial Performance ( Energy sources                                     ) for 2nd Quarter ended 31 December 2024 (Figures Finalised as at 2025/01/29)</t>
  </si>
  <si>
    <t>Kwazulu-Natal: iLembe (DC29) - Table C4 Quarterly Budgeted Financial Performance ( Energy sources                                     ) for 2nd Quarter ended 31 December 2024 (Figures Finalised as at 2025/01/29)</t>
  </si>
  <si>
    <t>Kwazulu-Natal: Greater Kokstad (KZN433) - Table C4 Quarterly Budgeted Financial Performance ( Energy sources                                     ) for 2nd Quarter ended 31 December 2024 (Figures Finalised as at 2025/01/29)</t>
  </si>
  <si>
    <t>Kwazulu-Natal: Johannes Phumani Phungula (KZN434) - Table C4 Quarterly Budgeted Financial Performance ( Energy sources                                     ) for 2nd Quarter ended 31 December 2024 (Figures Finalised as at 2025/01/29)</t>
  </si>
  <si>
    <t>Kwazulu-Natal: Umzimkhulu (KZN435) - Table C4 Quarterly Budgeted Financial Performance ( Energy sources                                     ) for 2nd Quarter ended 31 December 2024 (Figures Finalised as at 2025/01/29)</t>
  </si>
  <si>
    <t>Kwazulu-Natal: Dr Nkosazana Dlamini Zuma (KZN436) - Table C4 Quarterly Budgeted Financial Performance ( Energy sources                                     ) for 2nd Quarter ended 31 December 2024 (Figures Finalised as at 2025/01/29)</t>
  </si>
  <si>
    <t>Kwazulu-Natal: Harry Gwala (DC43) - Table C4 Quarterly Budgeted Financial Performance ( Energy sources                                     ) for 2nd Quarter ended 31 December 2024 (Figures Finalised as at 2025/01/29)</t>
  </si>
  <si>
    <t>Summary - Table C4 Quarterly Budgeted Financial Performance ( Energy sources                                     ) for 2nd Quarter ended 31 December 2024 (Figures Finalised as at 2025/01/29)</t>
  </si>
  <si>
    <t>Ref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</si>
</sst>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(* #,##0.00_);_(* \(#,##0.00\);_(* &quot;-&quot;??_);_(@_)"/>
    <numFmt numFmtId="165" formatCode="_(* #,##0,_);_(* \(#,##0,\);_(* &quot;–&quot;?_);_(@_)"/>
    <numFmt numFmtId="166" formatCode="_ * #,##0.00_ ;_ * \(#,##0.00\)_ ;_ * &quot;-&quot;??_ ;_ @_ "/>
    <numFmt numFmtId="167" formatCode="_(* #,##0,_);_(* \(#,##0,\);_(* &quot;- &quot;?_);_(@_)"/>
  </numFmts>
  <fonts count="6" x14ac:knownFonts="1">
    <font>
      <sz val="10"/>
      <color rgb="FF000000"/>
      <name val="ARIAL"/>
    </font>
    <font>
      <sz val="10"/>
      <color rgb="FF000000"/>
      <name val="ARIAL"/>
    </font>
    <font>
      <b/>
      <sz val="10"/>
      <name val="Arial Narrow"/>
      <family val="2"/>
    </font>
    <font>
      <b/>
      <sz val="8"/>
      <name val="Arial Narrow"/>
      <family val="2"/>
    </font>
    <font>
      <sz val="8"/>
      <name val="Arial Narrow"/>
      <family val="2"/>
    </font>
    <font>
      <u/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2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73">
    <xf numFmtId="0" fontId="0" fillId="0" borderId="0" xfId="0"/>
    <xf numFmtId="0" fontId="3" fillId="0" borderId="3" xfId="0" applyFont="1" applyBorder="1" applyAlignment="1">
      <alignment vertical="center"/>
    </xf>
    <xf numFmtId="0" fontId="3" fillId="0" borderId="2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left" vertical="center"/>
    </xf>
    <xf numFmtId="0" fontId="3" fillId="0" borderId="9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14" xfId="0" applyFont="1" applyBorder="1"/>
    <xf numFmtId="0" fontId="4" fillId="0" borderId="3" xfId="0" applyFont="1" applyBorder="1" applyAlignment="1">
      <alignment horizontal="center"/>
    </xf>
    <xf numFmtId="0" fontId="3" fillId="0" borderId="15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4" fillId="0" borderId="16" xfId="0" applyFont="1" applyBorder="1" applyAlignment="1">
      <alignment horizontal="center"/>
    </xf>
    <xf numFmtId="0" fontId="4" fillId="0" borderId="17" xfId="0" applyFont="1" applyBorder="1"/>
    <xf numFmtId="0" fontId="4" fillId="0" borderId="18" xfId="0" applyFont="1" applyBorder="1"/>
    <xf numFmtId="0" fontId="4" fillId="0" borderId="16" xfId="0" applyFont="1" applyBorder="1"/>
    <xf numFmtId="0" fontId="4" fillId="0" borderId="14" xfId="0" applyFont="1" applyBorder="1" applyAlignment="1">
      <alignment horizontal="left" indent="1"/>
    </xf>
    <xf numFmtId="167" fontId="4" fillId="0" borderId="17" xfId="0" applyNumberFormat="1" applyFont="1" applyBorder="1"/>
    <xf numFmtId="167" fontId="4" fillId="0" borderId="18" xfId="0" applyNumberFormat="1" applyFont="1" applyBorder="1"/>
    <xf numFmtId="167" fontId="4" fillId="0" borderId="16" xfId="0" applyNumberFormat="1" applyFont="1" applyBorder="1"/>
    <xf numFmtId="166" fontId="4" fillId="0" borderId="16" xfId="0" applyNumberFormat="1" applyFont="1" applyBorder="1"/>
    <xf numFmtId="0" fontId="3" fillId="0" borderId="14" xfId="0" applyFont="1" applyBorder="1" applyAlignment="1">
      <alignment horizontal="left"/>
    </xf>
    <xf numFmtId="0" fontId="4" fillId="0" borderId="14" xfId="0" applyFont="1" applyBorder="1" applyAlignment="1">
      <alignment horizontal="left"/>
    </xf>
    <xf numFmtId="167" fontId="4" fillId="0" borderId="19" xfId="0" applyNumberFormat="1" applyFont="1" applyBorder="1"/>
    <xf numFmtId="0" fontId="3" fillId="0" borderId="20" xfId="0" applyFont="1" applyBorder="1" applyAlignment="1">
      <alignment horizontal="left" vertical="top"/>
    </xf>
    <xf numFmtId="0" fontId="3" fillId="0" borderId="21" xfId="0" applyFont="1" applyBorder="1" applyAlignment="1">
      <alignment horizontal="center" vertical="top"/>
    </xf>
    <xf numFmtId="167" fontId="3" fillId="0" borderId="22" xfId="0" applyNumberFormat="1" applyFont="1" applyBorder="1" applyAlignment="1">
      <alignment vertical="top"/>
    </xf>
    <xf numFmtId="167" fontId="3" fillId="0" borderId="23" xfId="0" applyNumberFormat="1" applyFont="1" applyBorder="1" applyAlignment="1">
      <alignment vertical="top"/>
    </xf>
    <xf numFmtId="167" fontId="3" fillId="0" borderId="21" xfId="0" applyNumberFormat="1" applyFont="1" applyBorder="1" applyAlignment="1">
      <alignment vertical="top"/>
    </xf>
    <xf numFmtId="166" fontId="3" fillId="0" borderId="21" xfId="0" applyNumberFormat="1" applyFont="1" applyBorder="1" applyAlignment="1">
      <alignment vertical="top"/>
    </xf>
    <xf numFmtId="165" fontId="4" fillId="0" borderId="17" xfId="0" applyNumberFormat="1" applyFont="1" applyBorder="1"/>
    <xf numFmtId="165" fontId="4" fillId="0" borderId="18" xfId="0" applyNumberFormat="1" applyFont="1" applyBorder="1"/>
    <xf numFmtId="165" fontId="4" fillId="0" borderId="16" xfId="0" applyNumberFormat="1" applyFont="1" applyBorder="1"/>
    <xf numFmtId="0" fontId="5" fillId="0" borderId="16" xfId="0" applyFont="1" applyBorder="1" applyAlignment="1">
      <alignment horizontal="center"/>
    </xf>
    <xf numFmtId="0" fontId="3" fillId="0" borderId="20" xfId="0" applyFont="1" applyBorder="1" applyAlignment="1">
      <alignment vertical="top"/>
    </xf>
    <xf numFmtId="0" fontId="3" fillId="0" borderId="16" xfId="0" applyFont="1" applyBorder="1" applyAlignment="1">
      <alignment horizontal="center"/>
    </xf>
    <xf numFmtId="167" fontId="3" fillId="0" borderId="17" xfId="0" applyNumberFormat="1" applyFont="1" applyBorder="1"/>
    <xf numFmtId="167" fontId="3" fillId="0" borderId="18" xfId="0" applyNumberFormat="1" applyFont="1" applyBorder="1"/>
    <xf numFmtId="167" fontId="3" fillId="0" borderId="16" xfId="0" applyNumberFormat="1" applyFont="1" applyBorder="1"/>
    <xf numFmtId="166" fontId="3" fillId="0" borderId="16" xfId="0" applyNumberFormat="1" applyFont="1" applyBorder="1"/>
    <xf numFmtId="0" fontId="4" fillId="0" borderId="14" xfId="0" applyFont="1" applyBorder="1" applyAlignment="1">
      <alignment horizontal="left" vertical="top" wrapText="1" indent="1"/>
    </xf>
    <xf numFmtId="167" fontId="4" fillId="0" borderId="17" xfId="1" applyNumberFormat="1" applyFont="1" applyFill="1" applyBorder="1" applyProtection="1"/>
    <xf numFmtId="167" fontId="4" fillId="0" borderId="16" xfId="1" applyNumberFormat="1" applyFont="1" applyFill="1" applyBorder="1" applyProtection="1"/>
    <xf numFmtId="166" fontId="4" fillId="0" borderId="16" xfId="1" applyNumberFormat="1" applyFont="1" applyFill="1" applyBorder="1" applyProtection="1"/>
    <xf numFmtId="0" fontId="3" fillId="0" borderId="14" xfId="0" applyFont="1" applyBorder="1" applyAlignment="1">
      <alignment horizontal="left" wrapText="1"/>
    </xf>
    <xf numFmtId="167" fontId="3" fillId="0" borderId="24" xfId="0" applyNumberFormat="1" applyFont="1" applyBorder="1" applyAlignment="1">
      <alignment vertical="top"/>
    </xf>
    <xf numFmtId="167" fontId="3" fillId="0" borderId="25" xfId="0" applyNumberFormat="1" applyFont="1" applyBorder="1" applyAlignment="1">
      <alignment vertical="top"/>
    </xf>
    <xf numFmtId="167" fontId="3" fillId="0" borderId="26" xfId="0" applyNumberFormat="1" applyFont="1" applyBorder="1" applyAlignment="1">
      <alignment vertical="top"/>
    </xf>
    <xf numFmtId="166" fontId="3" fillId="0" borderId="26" xfId="0" applyNumberFormat="1" applyFont="1" applyBorder="1" applyAlignment="1">
      <alignment vertical="top"/>
    </xf>
    <xf numFmtId="167" fontId="4" fillId="0" borderId="18" xfId="1" applyNumberFormat="1" applyFont="1" applyFill="1" applyBorder="1" applyProtection="1"/>
    <xf numFmtId="0" fontId="3" fillId="0" borderId="14" xfId="0" applyFont="1" applyBorder="1" applyAlignment="1">
      <alignment wrapText="1"/>
    </xf>
    <xf numFmtId="167" fontId="3" fillId="0" borderId="24" xfId="0" applyNumberFormat="1" applyFont="1" applyBorder="1"/>
    <xf numFmtId="167" fontId="3" fillId="0" borderId="25" xfId="0" applyNumberFormat="1" applyFont="1" applyBorder="1"/>
    <xf numFmtId="167" fontId="3" fillId="0" borderId="26" xfId="0" applyNumberFormat="1" applyFont="1" applyBorder="1"/>
    <xf numFmtId="166" fontId="3" fillId="0" borderId="26" xfId="0" applyNumberFormat="1" applyFont="1" applyBorder="1"/>
    <xf numFmtId="167" fontId="3" fillId="0" borderId="17" xfId="1" applyNumberFormat="1" applyFont="1" applyFill="1" applyBorder="1" applyProtection="1"/>
    <xf numFmtId="167" fontId="3" fillId="0" borderId="18" xfId="1" applyNumberFormat="1" applyFont="1" applyFill="1" applyBorder="1" applyProtection="1"/>
    <xf numFmtId="167" fontId="3" fillId="0" borderId="16" xfId="1" applyNumberFormat="1" applyFont="1" applyFill="1" applyBorder="1" applyProtection="1"/>
    <xf numFmtId="166" fontId="3" fillId="0" borderId="16" xfId="1" applyNumberFormat="1" applyFont="1" applyFill="1" applyBorder="1" applyProtection="1"/>
    <xf numFmtId="167" fontId="3" fillId="0" borderId="19" xfId="1" applyNumberFormat="1" applyFont="1" applyFill="1" applyBorder="1" applyProtection="1"/>
    <xf numFmtId="0" fontId="3" fillId="0" borderId="11" xfId="0" applyFont="1" applyBorder="1"/>
    <xf numFmtId="0" fontId="3" fillId="0" borderId="12" xfId="0" applyFont="1" applyBorder="1" applyAlignment="1">
      <alignment horizontal="center"/>
    </xf>
    <xf numFmtId="167" fontId="3" fillId="0" borderId="13" xfId="0" applyNumberFormat="1" applyFont="1" applyBorder="1"/>
    <xf numFmtId="167" fontId="3" fillId="0" borderId="11" xfId="0" applyNumberFormat="1" applyFont="1" applyBorder="1"/>
    <xf numFmtId="167" fontId="3" fillId="0" borderId="12" xfId="0" applyNumberFormat="1" applyFont="1" applyBorder="1"/>
    <xf numFmtId="166" fontId="3" fillId="0" borderId="12" xfId="0" applyNumberFormat="1" applyFont="1" applyBorder="1"/>
    <xf numFmtId="0" fontId="2" fillId="0" borderId="1" xfId="0" applyFont="1" applyBorder="1" applyAlignment="1">
      <alignment horizontal="left"/>
    </xf>
    <xf numFmtId="0" fontId="3" fillId="0" borderId="5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8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61" Type="http://schemas.openxmlformats.org/officeDocument/2006/relationships/customXml" Target="../customXml/item2.xml"/><Relationship Id="rId19" Type="http://schemas.openxmlformats.org/officeDocument/2006/relationships/worksheet" Target="worksheets/sheet1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theme" Target="theme/theme1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calcChain" Target="calcChain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62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styles" Target="styles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7.bin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8.bin"/></Relationships>
</file>

<file path=xl/worksheets/_rels/sheet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9.bin"/></Relationships>
</file>

<file path=xl/worksheets/_rels/sheet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0.bin"/></Relationships>
</file>

<file path=xl/worksheets/_rels/sheet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1.bin"/></Relationships>
</file>

<file path=xl/worksheets/_rels/sheet5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2.bin"/></Relationships>
</file>

<file path=xl/worksheets/_rels/sheet5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3.bin"/></Relationships>
</file>

<file path=xl/worksheets/_rels/sheet5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4.bin"/></Relationships>
</file>

<file path=xl/worksheets/_rels/sheet5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600-000000000000}">
  <sheetPr>
    <pageSetUpPr fitToPage="1"/>
  </sheetPr>
  <dimension ref="A1:AA59"/>
  <sheetViews>
    <sheetView showGridLines="0" tabSelected="1" workbookViewId="0">
      <selection activeCell="AI25" sqref="AI25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">
      <c r="A1" s="69" t="s">
        <v>138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139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>
        <v>23302575758</v>
      </c>
      <c r="D6" s="20"/>
      <c r="E6" s="21">
        <v>31392669957</v>
      </c>
      <c r="F6" s="22">
        <v>31198304257</v>
      </c>
      <c r="G6" s="22">
        <v>2356837010</v>
      </c>
      <c r="H6" s="22">
        <v>2699383863</v>
      </c>
      <c r="I6" s="22">
        <v>2780921389</v>
      </c>
      <c r="J6" s="22">
        <v>7837142262</v>
      </c>
      <c r="K6" s="22">
        <v>2426449072</v>
      </c>
      <c r="L6" s="22">
        <v>2475939188</v>
      </c>
      <c r="M6" s="22">
        <v>2364266158</v>
      </c>
      <c r="N6" s="22">
        <v>7266654418</v>
      </c>
      <c r="O6" s="22"/>
      <c r="P6" s="22"/>
      <c r="Q6" s="22"/>
      <c r="R6" s="22"/>
      <c r="S6" s="22"/>
      <c r="T6" s="22"/>
      <c r="U6" s="22"/>
      <c r="V6" s="22"/>
      <c r="W6" s="22">
        <v>15103796680</v>
      </c>
      <c r="X6" s="22">
        <v>15630550669</v>
      </c>
      <c r="Y6" s="22">
        <v>-526753989</v>
      </c>
      <c r="Z6" s="23">
        <v>-3.3700283512385063</v>
      </c>
      <c r="AA6" s="20">
        <v>31198304257</v>
      </c>
    </row>
    <row r="7" spans="1:27" ht="13.5" x14ac:dyDescent="0.25">
      <c r="A7" s="19" t="s">
        <v>35</v>
      </c>
      <c r="B7" s="15" t="s">
        <v>32</v>
      </c>
      <c r="C7" s="20">
        <v>7083</v>
      </c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>
        <v>106355489</v>
      </c>
      <c r="D10" s="20"/>
      <c r="E10" s="21">
        <v>87707949</v>
      </c>
      <c r="F10" s="22">
        <v>87707949</v>
      </c>
      <c r="G10" s="22">
        <v>5162801</v>
      </c>
      <c r="H10" s="22">
        <v>2593134</v>
      </c>
      <c r="I10" s="22">
        <v>2401487</v>
      </c>
      <c r="J10" s="22">
        <v>10157422</v>
      </c>
      <c r="K10" s="22">
        <v>6727910</v>
      </c>
      <c r="L10" s="22">
        <v>436797</v>
      </c>
      <c r="M10" s="22">
        <v>4930689</v>
      </c>
      <c r="N10" s="22">
        <v>12095396</v>
      </c>
      <c r="O10" s="22"/>
      <c r="P10" s="22"/>
      <c r="Q10" s="22"/>
      <c r="R10" s="22"/>
      <c r="S10" s="22"/>
      <c r="T10" s="22"/>
      <c r="U10" s="22"/>
      <c r="V10" s="22"/>
      <c r="W10" s="22">
        <v>22252818</v>
      </c>
      <c r="X10" s="22">
        <v>43687158</v>
      </c>
      <c r="Y10" s="22">
        <v>-21434340</v>
      </c>
      <c r="Z10" s="23">
        <v>-49.063251035922271</v>
      </c>
      <c r="AA10" s="20">
        <v>87707949</v>
      </c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355799257</v>
      </c>
      <c r="D13" s="20"/>
      <c r="E13" s="21">
        <v>358891432</v>
      </c>
      <c r="F13" s="22">
        <v>358891432</v>
      </c>
      <c r="G13" s="22">
        <v>31809355</v>
      </c>
      <c r="H13" s="22">
        <v>28777727</v>
      </c>
      <c r="I13" s="22">
        <v>36226562</v>
      </c>
      <c r="J13" s="22">
        <v>96813644</v>
      </c>
      <c r="K13" s="22">
        <v>36760396</v>
      </c>
      <c r="L13" s="22">
        <v>36653612</v>
      </c>
      <c r="M13" s="22">
        <v>36989507</v>
      </c>
      <c r="N13" s="22">
        <v>110403515</v>
      </c>
      <c r="O13" s="22"/>
      <c r="P13" s="22"/>
      <c r="Q13" s="22"/>
      <c r="R13" s="22"/>
      <c r="S13" s="22"/>
      <c r="T13" s="22"/>
      <c r="U13" s="22"/>
      <c r="V13" s="22"/>
      <c r="W13" s="22">
        <v>207217159</v>
      </c>
      <c r="X13" s="22">
        <v>179445722</v>
      </c>
      <c r="Y13" s="22">
        <v>27771437</v>
      </c>
      <c r="Z13" s="23">
        <v>15.476232417510627</v>
      </c>
      <c r="AA13" s="20">
        <v>358891432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>
        <v>915925</v>
      </c>
      <c r="D17" s="20"/>
      <c r="E17" s="21">
        <v>5579755</v>
      </c>
      <c r="F17" s="22">
        <v>5579755</v>
      </c>
      <c r="G17" s="22">
        <v>8564</v>
      </c>
      <c r="H17" s="22">
        <v>8564</v>
      </c>
      <c r="I17" s="22">
        <v>8564</v>
      </c>
      <c r="J17" s="22">
        <v>25692</v>
      </c>
      <c r="K17" s="22">
        <v>9335</v>
      </c>
      <c r="L17" s="22">
        <v>9335</v>
      </c>
      <c r="M17" s="22">
        <v>9335</v>
      </c>
      <c r="N17" s="22">
        <v>28005</v>
      </c>
      <c r="O17" s="22"/>
      <c r="P17" s="22"/>
      <c r="Q17" s="22"/>
      <c r="R17" s="22"/>
      <c r="S17" s="22"/>
      <c r="T17" s="22"/>
      <c r="U17" s="22"/>
      <c r="V17" s="22"/>
      <c r="W17" s="22">
        <v>53697</v>
      </c>
      <c r="X17" s="22">
        <v>2788253</v>
      </c>
      <c r="Y17" s="22">
        <v>-2734556</v>
      </c>
      <c r="Z17" s="23">
        <v>-98.07417045727199</v>
      </c>
      <c r="AA17" s="20">
        <v>5579755</v>
      </c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>
        <v>46665523</v>
      </c>
      <c r="D19" s="20"/>
      <c r="E19" s="21">
        <v>56483741</v>
      </c>
      <c r="F19" s="22">
        <v>56483741</v>
      </c>
      <c r="G19" s="22">
        <v>1762796</v>
      </c>
      <c r="H19" s="22">
        <v>6248897</v>
      </c>
      <c r="I19" s="22">
        <v>2726493</v>
      </c>
      <c r="J19" s="22">
        <v>10738186</v>
      </c>
      <c r="K19" s="22">
        <v>2860992</v>
      </c>
      <c r="L19" s="22">
        <v>1210286</v>
      </c>
      <c r="M19" s="22">
        <v>9493671</v>
      </c>
      <c r="N19" s="22">
        <v>13564949</v>
      </c>
      <c r="O19" s="22"/>
      <c r="P19" s="22"/>
      <c r="Q19" s="22"/>
      <c r="R19" s="22"/>
      <c r="S19" s="22"/>
      <c r="T19" s="22"/>
      <c r="U19" s="22"/>
      <c r="V19" s="22"/>
      <c r="W19" s="22">
        <v>24303135</v>
      </c>
      <c r="X19" s="22">
        <v>27132074</v>
      </c>
      <c r="Y19" s="22">
        <v>-2828939</v>
      </c>
      <c r="Z19" s="23">
        <v>-10.42654903565426</v>
      </c>
      <c r="AA19" s="20">
        <v>56483741</v>
      </c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>
        <v>4841</v>
      </c>
      <c r="H21" s="22">
        <v>4755</v>
      </c>
      <c r="I21" s="22">
        <v>4003</v>
      </c>
      <c r="J21" s="22">
        <v>13599</v>
      </c>
      <c r="K21" s="22">
        <v>6004</v>
      </c>
      <c r="L21" s="22">
        <v>4755</v>
      </c>
      <c r="M21" s="22">
        <v>6756</v>
      </c>
      <c r="N21" s="22">
        <v>17515</v>
      </c>
      <c r="O21" s="22"/>
      <c r="P21" s="22"/>
      <c r="Q21" s="22"/>
      <c r="R21" s="22"/>
      <c r="S21" s="22"/>
      <c r="T21" s="22"/>
      <c r="U21" s="22"/>
      <c r="V21" s="22"/>
      <c r="W21" s="22">
        <v>31114</v>
      </c>
      <c r="X21" s="22"/>
      <c r="Y21" s="22">
        <v>31114</v>
      </c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>
        <v>15953095</v>
      </c>
      <c r="D23" s="20"/>
      <c r="E23" s="21">
        <v>10445806</v>
      </c>
      <c r="F23" s="22">
        <v>12445806</v>
      </c>
      <c r="G23" s="22">
        <v>530277</v>
      </c>
      <c r="H23" s="22">
        <v>86265</v>
      </c>
      <c r="I23" s="22">
        <v>1276137</v>
      </c>
      <c r="J23" s="22">
        <v>1892679</v>
      </c>
      <c r="K23" s="22">
        <v>924791</v>
      </c>
      <c r="L23" s="22">
        <v>512553</v>
      </c>
      <c r="M23" s="22">
        <v>533037</v>
      </c>
      <c r="N23" s="22">
        <v>1970381</v>
      </c>
      <c r="O23" s="22"/>
      <c r="P23" s="22"/>
      <c r="Q23" s="22"/>
      <c r="R23" s="22"/>
      <c r="S23" s="22"/>
      <c r="T23" s="22"/>
      <c r="U23" s="22"/>
      <c r="V23" s="22"/>
      <c r="W23" s="22">
        <v>3863060</v>
      </c>
      <c r="X23" s="22">
        <v>6005514</v>
      </c>
      <c r="Y23" s="22">
        <v>-2142454</v>
      </c>
      <c r="Z23" s="23">
        <v>-35.674781542429173</v>
      </c>
      <c r="AA23" s="20">
        <v>12445806</v>
      </c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681158994</v>
      </c>
      <c r="D25" s="20"/>
      <c r="E25" s="21">
        <v>825382849</v>
      </c>
      <c r="F25" s="22">
        <v>833882849</v>
      </c>
      <c r="G25" s="22">
        <v>109843966</v>
      </c>
      <c r="H25" s="22">
        <v>205156761</v>
      </c>
      <c r="I25" s="22">
        <v>4535079</v>
      </c>
      <c r="J25" s="22">
        <v>319535806</v>
      </c>
      <c r="K25" s="22">
        <v>6108667</v>
      </c>
      <c r="L25" s="22">
        <v>9095829</v>
      </c>
      <c r="M25" s="22">
        <v>93655447</v>
      </c>
      <c r="N25" s="22">
        <v>108859943</v>
      </c>
      <c r="O25" s="22"/>
      <c r="P25" s="22"/>
      <c r="Q25" s="22"/>
      <c r="R25" s="22"/>
      <c r="S25" s="22"/>
      <c r="T25" s="22"/>
      <c r="U25" s="22"/>
      <c r="V25" s="22"/>
      <c r="W25" s="22">
        <v>428395749</v>
      </c>
      <c r="X25" s="22">
        <v>428336665</v>
      </c>
      <c r="Y25" s="22">
        <v>59084</v>
      </c>
      <c r="Z25" s="23">
        <v>1.3793822669838456E-2</v>
      </c>
      <c r="AA25" s="20">
        <v>833882849</v>
      </c>
    </row>
    <row r="26" spans="1:27" ht="13.5" x14ac:dyDescent="0.25">
      <c r="A26" s="19" t="s">
        <v>40</v>
      </c>
      <c r="B26" s="15" t="s">
        <v>32</v>
      </c>
      <c r="C26" s="20">
        <v>1011921</v>
      </c>
      <c r="D26" s="20"/>
      <c r="E26" s="21"/>
      <c r="F26" s="22"/>
      <c r="G26" s="22">
        <v>80100</v>
      </c>
      <c r="H26" s="22">
        <v>100244</v>
      </c>
      <c r="I26" s="22">
        <v>127419</v>
      </c>
      <c r="J26" s="22">
        <v>307763</v>
      </c>
      <c r="K26" s="22">
        <v>103385</v>
      </c>
      <c r="L26" s="22">
        <v>105190</v>
      </c>
      <c r="M26" s="22">
        <v>104447</v>
      </c>
      <c r="N26" s="22">
        <v>313022</v>
      </c>
      <c r="O26" s="22"/>
      <c r="P26" s="22"/>
      <c r="Q26" s="22"/>
      <c r="R26" s="22"/>
      <c r="S26" s="22"/>
      <c r="T26" s="22"/>
      <c r="U26" s="22"/>
      <c r="V26" s="22"/>
      <c r="W26" s="22">
        <v>620785</v>
      </c>
      <c r="X26" s="22"/>
      <c r="Y26" s="22">
        <v>620785</v>
      </c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>
        <v>4324554</v>
      </c>
      <c r="D28" s="20"/>
      <c r="E28" s="21">
        <v>5269722</v>
      </c>
      <c r="F28" s="22">
        <v>5269722</v>
      </c>
      <c r="G28" s="22">
        <v>416563</v>
      </c>
      <c r="H28" s="22">
        <v>466921</v>
      </c>
      <c r="I28" s="22">
        <v>527811</v>
      </c>
      <c r="J28" s="22">
        <v>1411295</v>
      </c>
      <c r="K28" s="22">
        <v>417252</v>
      </c>
      <c r="L28" s="22">
        <v>383641</v>
      </c>
      <c r="M28" s="22">
        <v>-25820</v>
      </c>
      <c r="N28" s="22">
        <v>775073</v>
      </c>
      <c r="O28" s="22"/>
      <c r="P28" s="22"/>
      <c r="Q28" s="22"/>
      <c r="R28" s="22"/>
      <c r="S28" s="22"/>
      <c r="T28" s="22"/>
      <c r="U28" s="22"/>
      <c r="V28" s="22"/>
      <c r="W28" s="22">
        <v>2186368</v>
      </c>
      <c r="X28" s="22">
        <v>2634858</v>
      </c>
      <c r="Y28" s="22">
        <v>-448490</v>
      </c>
      <c r="Z28" s="23">
        <v>-17.021410641484287</v>
      </c>
      <c r="AA28" s="20">
        <v>5269722</v>
      </c>
    </row>
    <row r="29" spans="1:27" ht="13.5" x14ac:dyDescent="0.25">
      <c r="A29" s="19" t="s">
        <v>55</v>
      </c>
      <c r="B29" s="15" t="s">
        <v>32</v>
      </c>
      <c r="C29" s="20">
        <v>1704536</v>
      </c>
      <c r="D29" s="20"/>
      <c r="E29" s="21"/>
      <c r="F29" s="22"/>
      <c r="G29" s="22"/>
      <c r="H29" s="22">
        <v>6915</v>
      </c>
      <c r="I29" s="22">
        <v>9491</v>
      </c>
      <c r="J29" s="22">
        <v>16406</v>
      </c>
      <c r="K29" s="22"/>
      <c r="L29" s="22"/>
      <c r="M29" s="22">
        <v>1326355</v>
      </c>
      <c r="N29" s="22">
        <v>1326355</v>
      </c>
      <c r="O29" s="22"/>
      <c r="P29" s="22"/>
      <c r="Q29" s="22"/>
      <c r="R29" s="22"/>
      <c r="S29" s="22"/>
      <c r="T29" s="22"/>
      <c r="U29" s="22"/>
      <c r="V29" s="22"/>
      <c r="W29" s="22">
        <v>1342761</v>
      </c>
      <c r="X29" s="22"/>
      <c r="Y29" s="22">
        <v>1342761</v>
      </c>
      <c r="Z29" s="23"/>
      <c r="AA29" s="20"/>
    </row>
    <row r="30" spans="1:27" ht="13.5" x14ac:dyDescent="0.25">
      <c r="A30" s="19" t="s">
        <v>56</v>
      </c>
      <c r="B30" s="15" t="s">
        <v>32</v>
      </c>
      <c r="C30" s="20">
        <v>6672431</v>
      </c>
      <c r="D30" s="20"/>
      <c r="E30" s="21">
        <v>67449300</v>
      </c>
      <c r="F30" s="22">
        <v>67449800</v>
      </c>
      <c r="G30" s="22">
        <v>168325</v>
      </c>
      <c r="H30" s="22">
        <v>168325</v>
      </c>
      <c r="I30" s="22">
        <v>168457</v>
      </c>
      <c r="J30" s="22">
        <v>505107</v>
      </c>
      <c r="K30" s="22">
        <v>187635</v>
      </c>
      <c r="L30" s="22">
        <v>243890</v>
      </c>
      <c r="M30" s="22">
        <v>168325</v>
      </c>
      <c r="N30" s="22">
        <v>599850</v>
      </c>
      <c r="O30" s="22"/>
      <c r="P30" s="22"/>
      <c r="Q30" s="22"/>
      <c r="R30" s="22"/>
      <c r="S30" s="22"/>
      <c r="T30" s="22"/>
      <c r="U30" s="22"/>
      <c r="V30" s="22"/>
      <c r="W30" s="22">
        <v>1104957</v>
      </c>
      <c r="X30" s="22">
        <v>66439421</v>
      </c>
      <c r="Y30" s="22">
        <v>-65334464</v>
      </c>
      <c r="Z30" s="23">
        <v>-98.336895500639599</v>
      </c>
      <c r="AA30" s="20">
        <v>67449800</v>
      </c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24523144566</v>
      </c>
      <c r="D32" s="29">
        <f t="shared" ref="D32:Y32" si="0">SUM(D6:D31)</f>
        <v>0</v>
      </c>
      <c r="E32" s="30">
        <f t="shared" si="0"/>
        <v>32809880511</v>
      </c>
      <c r="F32" s="31">
        <f t="shared" si="0"/>
        <v>32626015311</v>
      </c>
      <c r="G32" s="31">
        <f t="shared" si="0"/>
        <v>2506624598</v>
      </c>
      <c r="H32" s="31">
        <f t="shared" si="0"/>
        <v>2943002371</v>
      </c>
      <c r="I32" s="31">
        <f t="shared" si="0"/>
        <v>2828932892</v>
      </c>
      <c r="J32" s="31">
        <f t="shared" si="0"/>
        <v>8278559861</v>
      </c>
      <c r="K32" s="31">
        <f t="shared" si="0"/>
        <v>2480555439</v>
      </c>
      <c r="L32" s="31">
        <f t="shared" si="0"/>
        <v>2524595076</v>
      </c>
      <c r="M32" s="31">
        <f t="shared" si="0"/>
        <v>2511457907</v>
      </c>
      <c r="N32" s="31">
        <f t="shared" si="0"/>
        <v>7516608422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15795168283</v>
      </c>
      <c r="X32" s="31">
        <f t="shared" si="0"/>
        <v>16387020334</v>
      </c>
      <c r="Y32" s="31">
        <f t="shared" si="0"/>
        <v>-591852051</v>
      </c>
      <c r="Z32" s="32">
        <f>+IF(X32&lt;&gt;0,+(Y32/X32)*100,0)</f>
        <v>-3.6117124342124467</v>
      </c>
      <c r="AA32" s="29">
        <f>SUM(AA6:AA31)</f>
        <v>32626015311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1837720080</v>
      </c>
      <c r="D34" s="20"/>
      <c r="E34" s="21">
        <v>2158549799</v>
      </c>
      <c r="F34" s="22">
        <v>2149094099</v>
      </c>
      <c r="G34" s="22">
        <v>119710921</v>
      </c>
      <c r="H34" s="22">
        <v>145135809</v>
      </c>
      <c r="I34" s="22">
        <v>162996080</v>
      </c>
      <c r="J34" s="22">
        <v>427842810</v>
      </c>
      <c r="K34" s="22">
        <v>164540725</v>
      </c>
      <c r="L34" s="22">
        <v>207082418</v>
      </c>
      <c r="M34" s="22">
        <v>154369021</v>
      </c>
      <c r="N34" s="22">
        <v>525992164</v>
      </c>
      <c r="O34" s="22"/>
      <c r="P34" s="22"/>
      <c r="Q34" s="22"/>
      <c r="R34" s="22"/>
      <c r="S34" s="22"/>
      <c r="T34" s="22"/>
      <c r="U34" s="22"/>
      <c r="V34" s="22"/>
      <c r="W34" s="22">
        <v>953834974</v>
      </c>
      <c r="X34" s="22">
        <v>1107799991</v>
      </c>
      <c r="Y34" s="22">
        <v>-153965017</v>
      </c>
      <c r="Z34" s="23">
        <v>-13.898268482654286</v>
      </c>
      <c r="AA34" s="20">
        <v>2149094099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>
        <v>23238218062</v>
      </c>
      <c r="D36" s="20"/>
      <c r="E36" s="21">
        <v>25969414286</v>
      </c>
      <c r="F36" s="22">
        <v>25969414286</v>
      </c>
      <c r="G36" s="22">
        <v>2681966741</v>
      </c>
      <c r="H36" s="22">
        <v>3064666188</v>
      </c>
      <c r="I36" s="22">
        <v>2354846375</v>
      </c>
      <c r="J36" s="22">
        <v>8101479304</v>
      </c>
      <c r="K36" s="22">
        <v>1779958302</v>
      </c>
      <c r="L36" s="22">
        <v>2039169555</v>
      </c>
      <c r="M36" s="22">
        <v>1830560035</v>
      </c>
      <c r="N36" s="22">
        <v>5649687892</v>
      </c>
      <c r="O36" s="22"/>
      <c r="P36" s="22"/>
      <c r="Q36" s="22"/>
      <c r="R36" s="22"/>
      <c r="S36" s="22"/>
      <c r="T36" s="22"/>
      <c r="U36" s="22"/>
      <c r="V36" s="22"/>
      <c r="W36" s="22">
        <v>13751167196</v>
      </c>
      <c r="X36" s="22">
        <v>13501709211</v>
      </c>
      <c r="Y36" s="22">
        <v>249457985</v>
      </c>
      <c r="Z36" s="23">
        <v>1.8476030041941922</v>
      </c>
      <c r="AA36" s="20">
        <v>25969414286</v>
      </c>
    </row>
    <row r="37" spans="1:27" ht="13.5" x14ac:dyDescent="0.25">
      <c r="A37" s="19" t="s">
        <v>63</v>
      </c>
      <c r="B37" s="15" t="s">
        <v>32</v>
      </c>
      <c r="C37" s="20">
        <v>782925000</v>
      </c>
      <c r="D37" s="20"/>
      <c r="E37" s="21">
        <v>649979883</v>
      </c>
      <c r="F37" s="22">
        <v>647958883</v>
      </c>
      <c r="G37" s="22">
        <v>72041322</v>
      </c>
      <c r="H37" s="22">
        <v>56495850</v>
      </c>
      <c r="I37" s="22">
        <v>59585426</v>
      </c>
      <c r="J37" s="22">
        <v>188122598</v>
      </c>
      <c r="K37" s="22">
        <v>73094206</v>
      </c>
      <c r="L37" s="22">
        <v>49793996</v>
      </c>
      <c r="M37" s="22">
        <v>15096553</v>
      </c>
      <c r="N37" s="22">
        <v>137984755</v>
      </c>
      <c r="O37" s="22"/>
      <c r="P37" s="22"/>
      <c r="Q37" s="22"/>
      <c r="R37" s="22"/>
      <c r="S37" s="22"/>
      <c r="T37" s="22"/>
      <c r="U37" s="22"/>
      <c r="V37" s="22"/>
      <c r="W37" s="22">
        <v>326107353</v>
      </c>
      <c r="X37" s="22">
        <v>327487159</v>
      </c>
      <c r="Y37" s="22">
        <v>-1379806</v>
      </c>
      <c r="Z37" s="23">
        <v>-0.42133132920793387</v>
      </c>
      <c r="AA37" s="20">
        <v>647958883</v>
      </c>
    </row>
    <row r="38" spans="1:27" ht="13.5" x14ac:dyDescent="0.25">
      <c r="A38" s="19" t="s">
        <v>64</v>
      </c>
      <c r="B38" s="15" t="s">
        <v>32</v>
      </c>
      <c r="C38" s="20">
        <v>1310224712</v>
      </c>
      <c r="D38" s="20"/>
      <c r="E38" s="21">
        <v>618144315</v>
      </c>
      <c r="F38" s="22">
        <v>618144315</v>
      </c>
      <c r="G38" s="22">
        <v>31432186</v>
      </c>
      <c r="H38" s="22">
        <v>57228950</v>
      </c>
      <c r="I38" s="22">
        <v>44330573</v>
      </c>
      <c r="J38" s="22">
        <v>132991709</v>
      </c>
      <c r="K38" s="22">
        <v>44330573</v>
      </c>
      <c r="L38" s="22">
        <v>44330573</v>
      </c>
      <c r="M38" s="22">
        <v>44330573</v>
      </c>
      <c r="N38" s="22">
        <v>132991719</v>
      </c>
      <c r="O38" s="22"/>
      <c r="P38" s="22"/>
      <c r="Q38" s="22"/>
      <c r="R38" s="22"/>
      <c r="S38" s="22"/>
      <c r="T38" s="22"/>
      <c r="U38" s="22"/>
      <c r="V38" s="22"/>
      <c r="W38" s="22">
        <v>265983428</v>
      </c>
      <c r="X38" s="22">
        <v>299398345</v>
      </c>
      <c r="Y38" s="22">
        <v>-33414917</v>
      </c>
      <c r="Z38" s="23">
        <v>-11.160688613692905</v>
      </c>
      <c r="AA38" s="20">
        <v>618144315</v>
      </c>
    </row>
    <row r="39" spans="1:27" ht="13.5" x14ac:dyDescent="0.25">
      <c r="A39" s="19" t="s">
        <v>65</v>
      </c>
      <c r="B39" s="15" t="s">
        <v>32</v>
      </c>
      <c r="C39" s="20">
        <v>592274976</v>
      </c>
      <c r="D39" s="20"/>
      <c r="E39" s="21">
        <v>707707246</v>
      </c>
      <c r="F39" s="22">
        <v>711260143</v>
      </c>
      <c r="G39" s="22">
        <v>46116006</v>
      </c>
      <c r="H39" s="22">
        <v>40591524</v>
      </c>
      <c r="I39" s="22">
        <v>43264359</v>
      </c>
      <c r="J39" s="22">
        <v>129971889</v>
      </c>
      <c r="K39" s="22">
        <v>48966597</v>
      </c>
      <c r="L39" s="22">
        <v>50131641</v>
      </c>
      <c r="M39" s="22">
        <v>52319942</v>
      </c>
      <c r="N39" s="22">
        <v>151418180</v>
      </c>
      <c r="O39" s="22"/>
      <c r="P39" s="22"/>
      <c r="Q39" s="22"/>
      <c r="R39" s="22"/>
      <c r="S39" s="22"/>
      <c r="T39" s="22"/>
      <c r="U39" s="22"/>
      <c r="V39" s="22"/>
      <c r="W39" s="22">
        <v>281390069</v>
      </c>
      <c r="X39" s="22">
        <v>355630500</v>
      </c>
      <c r="Y39" s="22">
        <v>-74240431</v>
      </c>
      <c r="Z39" s="23">
        <v>-20.875721008181245</v>
      </c>
      <c r="AA39" s="20">
        <v>711260143</v>
      </c>
    </row>
    <row r="40" spans="1:27" ht="13.5" x14ac:dyDescent="0.25">
      <c r="A40" s="19" t="s">
        <v>40</v>
      </c>
      <c r="B40" s="15" t="s">
        <v>32</v>
      </c>
      <c r="C40" s="20">
        <v>265811357</v>
      </c>
      <c r="D40" s="20"/>
      <c r="E40" s="21">
        <v>274849091</v>
      </c>
      <c r="F40" s="22">
        <v>274849091</v>
      </c>
      <c r="G40" s="22">
        <v>19594382</v>
      </c>
      <c r="H40" s="22">
        <v>19707773</v>
      </c>
      <c r="I40" s="22">
        <v>19611338</v>
      </c>
      <c r="J40" s="22">
        <v>58913493</v>
      </c>
      <c r="K40" s="22">
        <v>21575355</v>
      </c>
      <c r="L40" s="22">
        <v>20643971</v>
      </c>
      <c r="M40" s="22">
        <v>26657488</v>
      </c>
      <c r="N40" s="22">
        <v>68876814</v>
      </c>
      <c r="O40" s="22"/>
      <c r="P40" s="22"/>
      <c r="Q40" s="22"/>
      <c r="R40" s="22"/>
      <c r="S40" s="22"/>
      <c r="T40" s="22"/>
      <c r="U40" s="22"/>
      <c r="V40" s="22"/>
      <c r="W40" s="22">
        <v>127790307</v>
      </c>
      <c r="X40" s="22">
        <v>142570391</v>
      </c>
      <c r="Y40" s="22">
        <v>-14780084</v>
      </c>
      <c r="Z40" s="23">
        <v>-10.366867830221494</v>
      </c>
      <c r="AA40" s="20">
        <v>274849091</v>
      </c>
    </row>
    <row r="41" spans="1:27" ht="13.5" x14ac:dyDescent="0.25">
      <c r="A41" s="19" t="s">
        <v>66</v>
      </c>
      <c r="B41" s="15" t="s">
        <v>32</v>
      </c>
      <c r="C41" s="20">
        <v>1574850533</v>
      </c>
      <c r="D41" s="20"/>
      <c r="E41" s="21">
        <v>1325609336</v>
      </c>
      <c r="F41" s="22">
        <v>1334044336</v>
      </c>
      <c r="G41" s="22">
        <v>119305380</v>
      </c>
      <c r="H41" s="22">
        <v>81560392</v>
      </c>
      <c r="I41" s="22">
        <v>107878839</v>
      </c>
      <c r="J41" s="22">
        <v>308744611</v>
      </c>
      <c r="K41" s="22">
        <v>136597230</v>
      </c>
      <c r="L41" s="22">
        <v>105422667</v>
      </c>
      <c r="M41" s="22">
        <v>181675621</v>
      </c>
      <c r="N41" s="22">
        <v>423695518</v>
      </c>
      <c r="O41" s="22"/>
      <c r="P41" s="22"/>
      <c r="Q41" s="22"/>
      <c r="R41" s="22"/>
      <c r="S41" s="22"/>
      <c r="T41" s="22"/>
      <c r="U41" s="22"/>
      <c r="V41" s="22"/>
      <c r="W41" s="22">
        <v>732440129</v>
      </c>
      <c r="X41" s="22">
        <v>679659837</v>
      </c>
      <c r="Y41" s="22">
        <v>52780292</v>
      </c>
      <c r="Z41" s="23">
        <v>7.7656923547183201</v>
      </c>
      <c r="AA41" s="20">
        <v>1334044336</v>
      </c>
    </row>
    <row r="42" spans="1:27" ht="13.5" x14ac:dyDescent="0.25">
      <c r="A42" s="19" t="s">
        <v>67</v>
      </c>
      <c r="B42" s="15" t="s">
        <v>32</v>
      </c>
      <c r="C42" s="20">
        <v>5842409</v>
      </c>
      <c r="D42" s="20"/>
      <c r="E42" s="21">
        <v>1300000</v>
      </c>
      <c r="F42" s="22">
        <v>1300000</v>
      </c>
      <c r="G42" s="22">
        <v>233269</v>
      </c>
      <c r="H42" s="22">
        <v>1074613</v>
      </c>
      <c r="I42" s="22">
        <v>527827</v>
      </c>
      <c r="J42" s="22">
        <v>1835709</v>
      </c>
      <c r="K42" s="22">
        <v>2084359</v>
      </c>
      <c r="L42" s="22">
        <v>502229</v>
      </c>
      <c r="M42" s="22">
        <v>4510201</v>
      </c>
      <c r="N42" s="22">
        <v>7096789</v>
      </c>
      <c r="O42" s="22"/>
      <c r="P42" s="22"/>
      <c r="Q42" s="22"/>
      <c r="R42" s="22"/>
      <c r="S42" s="22"/>
      <c r="T42" s="22"/>
      <c r="U42" s="22"/>
      <c r="V42" s="22"/>
      <c r="W42" s="22">
        <v>8932498</v>
      </c>
      <c r="X42" s="22">
        <v>649998</v>
      </c>
      <c r="Y42" s="22">
        <v>8282500</v>
      </c>
      <c r="Z42" s="23">
        <v>1274.2346899528923</v>
      </c>
      <c r="AA42" s="20">
        <v>1300000</v>
      </c>
    </row>
    <row r="43" spans="1:27" ht="13.5" x14ac:dyDescent="0.25">
      <c r="A43" s="19" t="s">
        <v>68</v>
      </c>
      <c r="B43" s="15" t="s">
        <v>32</v>
      </c>
      <c r="C43" s="20">
        <v>16605429</v>
      </c>
      <c r="D43" s="20"/>
      <c r="E43" s="21">
        <v>11133703</v>
      </c>
      <c r="F43" s="22">
        <v>11133703</v>
      </c>
      <c r="G43" s="22">
        <v>4056617</v>
      </c>
      <c r="H43" s="22">
        <v>1729941</v>
      </c>
      <c r="I43" s="22">
        <v>2244404</v>
      </c>
      <c r="J43" s="22">
        <v>8030962</v>
      </c>
      <c r="K43" s="22">
        <v>590285</v>
      </c>
      <c r="L43" s="22">
        <v>128683</v>
      </c>
      <c r="M43" s="22">
        <v>395199</v>
      </c>
      <c r="N43" s="22">
        <v>1114167</v>
      </c>
      <c r="O43" s="22"/>
      <c r="P43" s="22"/>
      <c r="Q43" s="22"/>
      <c r="R43" s="22"/>
      <c r="S43" s="22"/>
      <c r="T43" s="22"/>
      <c r="U43" s="22"/>
      <c r="V43" s="22"/>
      <c r="W43" s="22">
        <v>9145129</v>
      </c>
      <c r="X43" s="22">
        <v>5585979</v>
      </c>
      <c r="Y43" s="22">
        <v>3559150</v>
      </c>
      <c r="Z43" s="23">
        <v>63.715778380119225</v>
      </c>
      <c r="AA43" s="20">
        <v>11133703</v>
      </c>
    </row>
    <row r="44" spans="1:27" ht="13.5" x14ac:dyDescent="0.25">
      <c r="A44" s="19" t="s">
        <v>69</v>
      </c>
      <c r="B44" s="15" t="s">
        <v>32</v>
      </c>
      <c r="C44" s="20">
        <v>338637577</v>
      </c>
      <c r="D44" s="20"/>
      <c r="E44" s="21">
        <v>346783706</v>
      </c>
      <c r="F44" s="22">
        <v>349560606</v>
      </c>
      <c r="G44" s="22">
        <v>25663495</v>
      </c>
      <c r="H44" s="22">
        <v>32707662</v>
      </c>
      <c r="I44" s="22">
        <v>34709574</v>
      </c>
      <c r="J44" s="22">
        <v>93080731</v>
      </c>
      <c r="K44" s="22">
        <v>30711577</v>
      </c>
      <c r="L44" s="22">
        <v>33330610</v>
      </c>
      <c r="M44" s="22">
        <v>33453897</v>
      </c>
      <c r="N44" s="22">
        <v>97496084</v>
      </c>
      <c r="O44" s="22"/>
      <c r="P44" s="22"/>
      <c r="Q44" s="22"/>
      <c r="R44" s="22"/>
      <c r="S44" s="22"/>
      <c r="T44" s="22"/>
      <c r="U44" s="22"/>
      <c r="V44" s="22"/>
      <c r="W44" s="22">
        <v>190576815</v>
      </c>
      <c r="X44" s="22">
        <v>175184901</v>
      </c>
      <c r="Y44" s="22">
        <v>15391914</v>
      </c>
      <c r="Z44" s="23">
        <v>8.7860962401091847</v>
      </c>
      <c r="AA44" s="20">
        <v>349560606</v>
      </c>
    </row>
    <row r="45" spans="1:27" ht="13.5" x14ac:dyDescent="0.25">
      <c r="A45" s="19" t="s">
        <v>70</v>
      </c>
      <c r="B45" s="15" t="s">
        <v>32</v>
      </c>
      <c r="C45" s="20">
        <v>11080008</v>
      </c>
      <c r="D45" s="20"/>
      <c r="E45" s="21">
        <v>1400000</v>
      </c>
      <c r="F45" s="22">
        <v>1400000</v>
      </c>
      <c r="G45" s="22"/>
      <c r="H45" s="22"/>
      <c r="I45" s="22"/>
      <c r="J45" s="22"/>
      <c r="K45" s="22"/>
      <c r="L45" s="22">
        <v>185</v>
      </c>
      <c r="M45" s="22">
        <v>527</v>
      </c>
      <c r="N45" s="22">
        <v>712</v>
      </c>
      <c r="O45" s="22"/>
      <c r="P45" s="22"/>
      <c r="Q45" s="22"/>
      <c r="R45" s="22"/>
      <c r="S45" s="22"/>
      <c r="T45" s="22"/>
      <c r="U45" s="22"/>
      <c r="V45" s="22"/>
      <c r="W45" s="22">
        <v>712</v>
      </c>
      <c r="X45" s="22">
        <v>700002</v>
      </c>
      <c r="Y45" s="22">
        <v>-699290</v>
      </c>
      <c r="Z45" s="23">
        <v>-99.89828600489713</v>
      </c>
      <c r="AA45" s="20">
        <v>1400000</v>
      </c>
    </row>
    <row r="46" spans="1:27" ht="13.5" x14ac:dyDescent="0.25">
      <c r="A46" s="19" t="s">
        <v>71</v>
      </c>
      <c r="B46" s="15" t="s">
        <v>32</v>
      </c>
      <c r="C46" s="20">
        <v>12988895</v>
      </c>
      <c r="D46" s="20"/>
      <c r="E46" s="21">
        <v>72403580</v>
      </c>
      <c r="F46" s="22">
        <v>72403580</v>
      </c>
      <c r="G46" s="22">
        <v>-773</v>
      </c>
      <c r="H46" s="22">
        <v>-241</v>
      </c>
      <c r="I46" s="22">
        <v>50618</v>
      </c>
      <c r="J46" s="22">
        <v>49604</v>
      </c>
      <c r="K46" s="22">
        <v>387492</v>
      </c>
      <c r="L46" s="22">
        <v>-335426</v>
      </c>
      <c r="M46" s="22">
        <v>-2911</v>
      </c>
      <c r="N46" s="22">
        <v>49155</v>
      </c>
      <c r="O46" s="22"/>
      <c r="P46" s="22"/>
      <c r="Q46" s="22"/>
      <c r="R46" s="22"/>
      <c r="S46" s="22"/>
      <c r="T46" s="22"/>
      <c r="U46" s="22"/>
      <c r="V46" s="22"/>
      <c r="W46" s="22">
        <v>98759</v>
      </c>
      <c r="X46" s="22">
        <v>68871830</v>
      </c>
      <c r="Y46" s="22">
        <v>-68773071</v>
      </c>
      <c r="Z46" s="23">
        <v>-99.856604652439174</v>
      </c>
      <c r="AA46" s="20">
        <v>72403580</v>
      </c>
    </row>
    <row r="47" spans="1:27" x14ac:dyDescent="0.2">
      <c r="A47" s="37" t="s">
        <v>72</v>
      </c>
      <c r="B47" s="28" t="s">
        <v>32</v>
      </c>
      <c r="C47" s="29">
        <f>SUM(C34:C46)</f>
        <v>29987179038</v>
      </c>
      <c r="D47" s="29">
        <f t="shared" ref="D47:Y47" si="1">SUM(D34:D46)</f>
        <v>0</v>
      </c>
      <c r="E47" s="30">
        <f t="shared" si="1"/>
        <v>32137274945</v>
      </c>
      <c r="F47" s="31">
        <f t="shared" si="1"/>
        <v>32140563042</v>
      </c>
      <c r="G47" s="31">
        <f t="shared" si="1"/>
        <v>3120119546</v>
      </c>
      <c r="H47" s="31">
        <f t="shared" si="1"/>
        <v>3500898461</v>
      </c>
      <c r="I47" s="31">
        <f t="shared" si="1"/>
        <v>2830045413</v>
      </c>
      <c r="J47" s="31">
        <f t="shared" si="1"/>
        <v>9451063420</v>
      </c>
      <c r="K47" s="31">
        <f t="shared" si="1"/>
        <v>2302836701</v>
      </c>
      <c r="L47" s="31">
        <f t="shared" si="1"/>
        <v>2550201102</v>
      </c>
      <c r="M47" s="31">
        <f t="shared" si="1"/>
        <v>2343366146</v>
      </c>
      <c r="N47" s="31">
        <f t="shared" si="1"/>
        <v>7196403949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16647467369</v>
      </c>
      <c r="X47" s="31">
        <f t="shared" si="1"/>
        <v>16665248144</v>
      </c>
      <c r="Y47" s="31">
        <f t="shared" si="1"/>
        <v>-17780775</v>
      </c>
      <c r="Z47" s="32">
        <f>+IF(X47&lt;&gt;0,+(Y47/X47)*100,0)</f>
        <v>-0.10669373084853599</v>
      </c>
      <c r="AA47" s="29">
        <f>SUM(AA34:AA46)</f>
        <v>32140563042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-5464034472</v>
      </c>
      <c r="D48" s="39">
        <f t="shared" si="2"/>
        <v>0</v>
      </c>
      <c r="E48" s="40">
        <f t="shared" si="2"/>
        <v>672605566</v>
      </c>
      <c r="F48" s="41">
        <f t="shared" si="2"/>
        <v>485452269</v>
      </c>
      <c r="G48" s="41">
        <f t="shared" si="2"/>
        <v>-613494948</v>
      </c>
      <c r="H48" s="41">
        <f t="shared" si="2"/>
        <v>-557896090</v>
      </c>
      <c r="I48" s="41">
        <f t="shared" si="2"/>
        <v>-1112521</v>
      </c>
      <c r="J48" s="41">
        <f t="shared" si="2"/>
        <v>-1172503559</v>
      </c>
      <c r="K48" s="41">
        <f t="shared" si="2"/>
        <v>177718738</v>
      </c>
      <c r="L48" s="41">
        <f t="shared" si="2"/>
        <v>-25606026</v>
      </c>
      <c r="M48" s="41">
        <f t="shared" si="2"/>
        <v>168091761</v>
      </c>
      <c r="N48" s="41">
        <f t="shared" si="2"/>
        <v>320204473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-852299086</v>
      </c>
      <c r="X48" s="41">
        <f t="shared" si="2"/>
        <v>-278227810</v>
      </c>
      <c r="Y48" s="41">
        <f t="shared" si="2"/>
        <v>-574071276</v>
      </c>
      <c r="Z48" s="42">
        <f>+IF(X48&lt;&gt;0,+(Y48/X48)*100,0)</f>
        <v>206.33137859224067</v>
      </c>
      <c r="AA48" s="39">
        <f>+AA32-AA47</f>
        <v>485452269</v>
      </c>
    </row>
    <row r="49" spans="1:27" ht="25.5" x14ac:dyDescent="0.25">
      <c r="A49" s="43" t="s">
        <v>74</v>
      </c>
      <c r="B49" s="15" t="s">
        <v>32</v>
      </c>
      <c r="C49" s="20">
        <v>740653101</v>
      </c>
      <c r="D49" s="20"/>
      <c r="E49" s="21">
        <v>567273189</v>
      </c>
      <c r="F49" s="22">
        <v>567273189</v>
      </c>
      <c r="G49" s="22">
        <v>3351590</v>
      </c>
      <c r="H49" s="22">
        <v>70544978</v>
      </c>
      <c r="I49" s="22">
        <v>46907165</v>
      </c>
      <c r="J49" s="22">
        <v>120803733</v>
      </c>
      <c r="K49" s="22">
        <v>42687894</v>
      </c>
      <c r="L49" s="22">
        <v>58452940</v>
      </c>
      <c r="M49" s="22">
        <v>72027317</v>
      </c>
      <c r="N49" s="22">
        <v>173168151</v>
      </c>
      <c r="O49" s="22"/>
      <c r="P49" s="22"/>
      <c r="Q49" s="22"/>
      <c r="R49" s="22"/>
      <c r="S49" s="22"/>
      <c r="T49" s="22"/>
      <c r="U49" s="22"/>
      <c r="V49" s="22"/>
      <c r="W49" s="22">
        <v>293971884</v>
      </c>
      <c r="X49" s="22">
        <v>279154780</v>
      </c>
      <c r="Y49" s="22">
        <v>14817104</v>
      </c>
      <c r="Z49" s="23">
        <v>5.307845346585145</v>
      </c>
      <c r="AA49" s="20">
        <v>567273189</v>
      </c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-4723381371</v>
      </c>
      <c r="D51" s="48">
        <f t="shared" si="3"/>
        <v>0</v>
      </c>
      <c r="E51" s="49">
        <f t="shared" si="3"/>
        <v>1239878755</v>
      </c>
      <c r="F51" s="50">
        <f t="shared" si="3"/>
        <v>1052725458</v>
      </c>
      <c r="G51" s="50">
        <f t="shared" si="3"/>
        <v>-610143358</v>
      </c>
      <c r="H51" s="50">
        <f t="shared" si="3"/>
        <v>-487351112</v>
      </c>
      <c r="I51" s="50">
        <f t="shared" si="3"/>
        <v>45794644</v>
      </c>
      <c r="J51" s="50">
        <f t="shared" si="3"/>
        <v>-1051699826</v>
      </c>
      <c r="K51" s="50">
        <f t="shared" si="3"/>
        <v>220406632</v>
      </c>
      <c r="L51" s="50">
        <f t="shared" si="3"/>
        <v>32846914</v>
      </c>
      <c r="M51" s="50">
        <f t="shared" si="3"/>
        <v>240119078</v>
      </c>
      <c r="N51" s="50">
        <f t="shared" si="3"/>
        <v>493372624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-558327202</v>
      </c>
      <c r="X51" s="50">
        <f t="shared" si="3"/>
        <v>926970</v>
      </c>
      <c r="Y51" s="50">
        <f t="shared" si="3"/>
        <v>-559254172</v>
      </c>
      <c r="Z51" s="51">
        <f>+IF(X51&lt;&gt;0,+(Y51/X51)*100,0)</f>
        <v>-60331.420865831686</v>
      </c>
      <c r="AA51" s="48">
        <f>SUM(AA48:AA50)</f>
        <v>1052725458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-4723381371</v>
      </c>
      <c r="D53" s="54">
        <f>+D51-D52</f>
        <v>0</v>
      </c>
      <c r="E53" s="55">
        <f t="shared" si="4"/>
        <v>1239878755</v>
      </c>
      <c r="F53" s="56">
        <f t="shared" si="4"/>
        <v>1052725458</v>
      </c>
      <c r="G53" s="56">
        <f t="shared" si="4"/>
        <v>-610143358</v>
      </c>
      <c r="H53" s="56">
        <f t="shared" si="4"/>
        <v>-487351112</v>
      </c>
      <c r="I53" s="56">
        <f t="shared" si="4"/>
        <v>45794644</v>
      </c>
      <c r="J53" s="56">
        <f t="shared" si="4"/>
        <v>-1051699826</v>
      </c>
      <c r="K53" s="56">
        <f t="shared" si="4"/>
        <v>220406632</v>
      </c>
      <c r="L53" s="56">
        <f t="shared" si="4"/>
        <v>32846914</v>
      </c>
      <c r="M53" s="56">
        <f t="shared" si="4"/>
        <v>240119078</v>
      </c>
      <c r="N53" s="56">
        <f t="shared" si="4"/>
        <v>493372624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-558327202</v>
      </c>
      <c r="X53" s="56">
        <f t="shared" si="4"/>
        <v>926970</v>
      </c>
      <c r="Y53" s="56">
        <f t="shared" si="4"/>
        <v>-559254172</v>
      </c>
      <c r="Z53" s="57">
        <f>+IF(X53&lt;&gt;0,+(Y53/X53)*100,0)</f>
        <v>-60331.420865831686</v>
      </c>
      <c r="AA53" s="54">
        <f>+AA51-AA52</f>
        <v>1052725458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-4723381371</v>
      </c>
      <c r="D56" s="48">
        <f>SUM(D53:D55)</f>
        <v>0</v>
      </c>
      <c r="E56" s="49">
        <f t="shared" si="5"/>
        <v>1239878755</v>
      </c>
      <c r="F56" s="50">
        <f t="shared" si="5"/>
        <v>1052725458</v>
      </c>
      <c r="G56" s="50">
        <f t="shared" si="5"/>
        <v>-610143358</v>
      </c>
      <c r="H56" s="50">
        <f t="shared" si="5"/>
        <v>-487351112</v>
      </c>
      <c r="I56" s="50">
        <f t="shared" si="5"/>
        <v>45794644</v>
      </c>
      <c r="J56" s="50">
        <f t="shared" si="5"/>
        <v>-1051699826</v>
      </c>
      <c r="K56" s="50">
        <f t="shared" si="5"/>
        <v>220406632</v>
      </c>
      <c r="L56" s="50">
        <f t="shared" si="5"/>
        <v>32846914</v>
      </c>
      <c r="M56" s="50">
        <f t="shared" si="5"/>
        <v>240119078</v>
      </c>
      <c r="N56" s="50">
        <f t="shared" si="5"/>
        <v>493372624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-558327202</v>
      </c>
      <c r="X56" s="50">
        <f t="shared" si="5"/>
        <v>926970</v>
      </c>
      <c r="Y56" s="50">
        <f t="shared" si="5"/>
        <v>-559254172</v>
      </c>
      <c r="Z56" s="51">
        <f>+IF(X56&lt;&gt;0,+(Y56/X56)*100,0)</f>
        <v>-60331.420865831686</v>
      </c>
      <c r="AA56" s="48">
        <f>SUM(AA53:AA55)</f>
        <v>1052725458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>
        <v>59469470</v>
      </c>
      <c r="F58" s="45">
        <v>59469470</v>
      </c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>
        <v>29734200</v>
      </c>
      <c r="Y58" s="22">
        <v>-29734200</v>
      </c>
      <c r="Z58" s="23">
        <v>-100</v>
      </c>
      <c r="AA58" s="20">
        <v>59469470</v>
      </c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-4723381371</v>
      </c>
      <c r="D59" s="65">
        <f>SUM(D56:D58)</f>
        <v>0</v>
      </c>
      <c r="E59" s="66">
        <f t="shared" si="6"/>
        <v>1299348225</v>
      </c>
      <c r="F59" s="67">
        <f t="shared" si="6"/>
        <v>1112194928</v>
      </c>
      <c r="G59" s="67">
        <f t="shared" si="6"/>
        <v>-610143358</v>
      </c>
      <c r="H59" s="67">
        <f t="shared" si="6"/>
        <v>-487351112</v>
      </c>
      <c r="I59" s="67">
        <f t="shared" si="6"/>
        <v>45794644</v>
      </c>
      <c r="J59" s="67">
        <f t="shared" si="6"/>
        <v>-1051699826</v>
      </c>
      <c r="K59" s="67">
        <f t="shared" si="6"/>
        <v>220406632</v>
      </c>
      <c r="L59" s="67">
        <f t="shared" si="6"/>
        <v>32846914</v>
      </c>
      <c r="M59" s="67">
        <f t="shared" si="6"/>
        <v>240119078</v>
      </c>
      <c r="N59" s="67">
        <f t="shared" si="6"/>
        <v>493372624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-558327202</v>
      </c>
      <c r="X59" s="67">
        <f t="shared" si="6"/>
        <v>30661170</v>
      </c>
      <c r="Y59" s="67">
        <f t="shared" si="6"/>
        <v>-588988372</v>
      </c>
      <c r="Z59" s="68">
        <f>+IF(X59&lt;&gt;0,+(Y59/X59)*100,0)</f>
        <v>-1920.9585674649727</v>
      </c>
      <c r="AA59" s="65">
        <f>SUM(AA56:AA58)</f>
        <v>1112194928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A59"/>
  <sheetViews>
    <sheetView showGridLines="0" workbookViewId="0">
      <selection activeCell="AG26" sqref="AG26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">
      <c r="A1" s="69" t="s">
        <v>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139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>
        <v>17238235419</v>
      </c>
      <c r="D6" s="20"/>
      <c r="E6" s="21">
        <v>19640027570</v>
      </c>
      <c r="F6" s="22">
        <v>19640027570</v>
      </c>
      <c r="G6" s="22">
        <v>1558699580</v>
      </c>
      <c r="H6" s="22">
        <v>1734577522</v>
      </c>
      <c r="I6" s="22">
        <v>1852696994</v>
      </c>
      <c r="J6" s="22">
        <v>5145974096</v>
      </c>
      <c r="K6" s="22">
        <v>1597381628</v>
      </c>
      <c r="L6" s="22">
        <v>1677487768</v>
      </c>
      <c r="M6" s="22">
        <v>1533793827</v>
      </c>
      <c r="N6" s="22">
        <v>4808663223</v>
      </c>
      <c r="O6" s="22"/>
      <c r="P6" s="22"/>
      <c r="Q6" s="22"/>
      <c r="R6" s="22"/>
      <c r="S6" s="22"/>
      <c r="T6" s="22"/>
      <c r="U6" s="22"/>
      <c r="V6" s="22"/>
      <c r="W6" s="22">
        <v>9954637319</v>
      </c>
      <c r="X6" s="22">
        <v>9820345528</v>
      </c>
      <c r="Y6" s="22">
        <v>134291791</v>
      </c>
      <c r="Z6" s="23">
        <v>1.3674853966910236</v>
      </c>
      <c r="AA6" s="20">
        <v>19640027570</v>
      </c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>
        <v>5233949</v>
      </c>
      <c r="D10" s="20"/>
      <c r="E10" s="21">
        <v>6803780</v>
      </c>
      <c r="F10" s="22">
        <v>6803780</v>
      </c>
      <c r="G10" s="22">
        <v>909985</v>
      </c>
      <c r="H10" s="22">
        <v>872838</v>
      </c>
      <c r="I10" s="22">
        <v>2356035</v>
      </c>
      <c r="J10" s="22">
        <v>4138858</v>
      </c>
      <c r="K10" s="22">
        <v>-330383</v>
      </c>
      <c r="L10" s="22">
        <v>88437</v>
      </c>
      <c r="M10" s="22">
        <v>-1693689</v>
      </c>
      <c r="N10" s="22">
        <v>-1935635</v>
      </c>
      <c r="O10" s="22"/>
      <c r="P10" s="22"/>
      <c r="Q10" s="22"/>
      <c r="R10" s="22"/>
      <c r="S10" s="22"/>
      <c r="T10" s="22"/>
      <c r="U10" s="22"/>
      <c r="V10" s="22"/>
      <c r="W10" s="22">
        <v>2203223</v>
      </c>
      <c r="X10" s="22">
        <v>3235130</v>
      </c>
      <c r="Y10" s="22">
        <v>-1031907</v>
      </c>
      <c r="Z10" s="23">
        <v>-31.896925316756981</v>
      </c>
      <c r="AA10" s="20">
        <v>6803780</v>
      </c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314389359</v>
      </c>
      <c r="D13" s="20"/>
      <c r="E13" s="21">
        <v>302845500</v>
      </c>
      <c r="F13" s="22">
        <v>302845500</v>
      </c>
      <c r="G13" s="22">
        <v>25411602</v>
      </c>
      <c r="H13" s="22">
        <v>25287060</v>
      </c>
      <c r="I13" s="22">
        <v>28338045</v>
      </c>
      <c r="J13" s="22">
        <v>79036707</v>
      </c>
      <c r="K13" s="22">
        <v>28155495</v>
      </c>
      <c r="L13" s="22">
        <v>28458203</v>
      </c>
      <c r="M13" s="22">
        <v>28959725</v>
      </c>
      <c r="N13" s="22">
        <v>85573423</v>
      </c>
      <c r="O13" s="22"/>
      <c r="P13" s="22"/>
      <c r="Q13" s="22"/>
      <c r="R13" s="22"/>
      <c r="S13" s="22"/>
      <c r="T13" s="22"/>
      <c r="U13" s="22"/>
      <c r="V13" s="22"/>
      <c r="W13" s="22">
        <v>164610130</v>
      </c>
      <c r="X13" s="22">
        <v>151422750</v>
      </c>
      <c r="Y13" s="22">
        <v>13187380</v>
      </c>
      <c r="Z13" s="23">
        <v>8.7089819726560247</v>
      </c>
      <c r="AA13" s="20">
        <v>302845500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>
        <v>915925</v>
      </c>
      <c r="D17" s="20"/>
      <c r="E17" s="21">
        <v>510390</v>
      </c>
      <c r="F17" s="22">
        <v>510390</v>
      </c>
      <c r="G17" s="22">
        <v>8564</v>
      </c>
      <c r="H17" s="22">
        <v>8564</v>
      </c>
      <c r="I17" s="22">
        <v>8564</v>
      </c>
      <c r="J17" s="22">
        <v>25692</v>
      </c>
      <c r="K17" s="22">
        <v>9335</v>
      </c>
      <c r="L17" s="22">
        <v>9335</v>
      </c>
      <c r="M17" s="22">
        <v>9335</v>
      </c>
      <c r="N17" s="22">
        <v>28005</v>
      </c>
      <c r="O17" s="22"/>
      <c r="P17" s="22"/>
      <c r="Q17" s="22"/>
      <c r="R17" s="22"/>
      <c r="S17" s="22"/>
      <c r="T17" s="22"/>
      <c r="U17" s="22"/>
      <c r="V17" s="22"/>
      <c r="W17" s="22">
        <v>53697</v>
      </c>
      <c r="X17" s="22">
        <v>253571</v>
      </c>
      <c r="Y17" s="22">
        <v>-199874</v>
      </c>
      <c r="Z17" s="23">
        <v>-78.823682518900029</v>
      </c>
      <c r="AA17" s="20">
        <v>510390</v>
      </c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>
        <v>18198242</v>
      </c>
      <c r="D19" s="20"/>
      <c r="E19" s="21">
        <v>18830670</v>
      </c>
      <c r="F19" s="22">
        <v>18830670</v>
      </c>
      <c r="G19" s="22">
        <v>48247</v>
      </c>
      <c r="H19" s="22">
        <v>3779941</v>
      </c>
      <c r="I19" s="22">
        <v>292484</v>
      </c>
      <c r="J19" s="22">
        <v>4120672</v>
      </c>
      <c r="K19" s="22">
        <v>1217118</v>
      </c>
      <c r="L19" s="22">
        <v>14740</v>
      </c>
      <c r="M19" s="22">
        <v>35266</v>
      </c>
      <c r="N19" s="22">
        <v>1267124</v>
      </c>
      <c r="O19" s="22"/>
      <c r="P19" s="22"/>
      <c r="Q19" s="22"/>
      <c r="R19" s="22"/>
      <c r="S19" s="22"/>
      <c r="T19" s="22"/>
      <c r="U19" s="22"/>
      <c r="V19" s="22"/>
      <c r="W19" s="22">
        <v>5387796</v>
      </c>
      <c r="X19" s="22">
        <v>8953796</v>
      </c>
      <c r="Y19" s="22">
        <v>-3566000</v>
      </c>
      <c r="Z19" s="23">
        <v>-39.826683565272205</v>
      </c>
      <c r="AA19" s="20">
        <v>18830670</v>
      </c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>
        <v>522102</v>
      </c>
      <c r="D23" s="20"/>
      <c r="E23" s="21"/>
      <c r="F23" s="22"/>
      <c r="G23" s="22"/>
      <c r="H23" s="22"/>
      <c r="I23" s="22">
        <v>1</v>
      </c>
      <c r="J23" s="22">
        <v>1</v>
      </c>
      <c r="K23" s="22"/>
      <c r="L23" s="22">
        <v>-1</v>
      </c>
      <c r="M23" s="22"/>
      <c r="N23" s="22">
        <v>-1</v>
      </c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353269600</v>
      </c>
      <c r="D25" s="20"/>
      <c r="E25" s="21">
        <v>489958740</v>
      </c>
      <c r="F25" s="22">
        <v>489958740</v>
      </c>
      <c r="G25" s="22"/>
      <c r="H25" s="22">
        <v>204149492</v>
      </c>
      <c r="I25" s="22"/>
      <c r="J25" s="22">
        <v>204149492</v>
      </c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>
        <v>204149492</v>
      </c>
      <c r="X25" s="22">
        <v>242099054</v>
      </c>
      <c r="Y25" s="22">
        <v>-37949562</v>
      </c>
      <c r="Z25" s="23">
        <v>-15.675221101855277</v>
      </c>
      <c r="AA25" s="20">
        <v>489958740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>
        <v>1704536</v>
      </c>
      <c r="D29" s="20"/>
      <c r="E29" s="21"/>
      <c r="F29" s="22"/>
      <c r="G29" s="22"/>
      <c r="H29" s="22">
        <v>6915</v>
      </c>
      <c r="I29" s="22">
        <v>9491</v>
      </c>
      <c r="J29" s="22">
        <v>16406</v>
      </c>
      <c r="K29" s="22"/>
      <c r="L29" s="22"/>
      <c r="M29" s="22">
        <v>1326355</v>
      </c>
      <c r="N29" s="22">
        <v>1326355</v>
      </c>
      <c r="O29" s="22"/>
      <c r="P29" s="22"/>
      <c r="Q29" s="22"/>
      <c r="R29" s="22"/>
      <c r="S29" s="22"/>
      <c r="T29" s="22"/>
      <c r="U29" s="22"/>
      <c r="V29" s="22"/>
      <c r="W29" s="22">
        <v>1342761</v>
      </c>
      <c r="X29" s="22"/>
      <c r="Y29" s="22">
        <v>1342761</v>
      </c>
      <c r="Z29" s="23"/>
      <c r="AA29" s="20"/>
    </row>
    <row r="30" spans="1:27" ht="13.5" x14ac:dyDescent="0.25">
      <c r="A30" s="19" t="s">
        <v>56</v>
      </c>
      <c r="B30" s="15" t="s">
        <v>32</v>
      </c>
      <c r="C30" s="20">
        <v>2878351</v>
      </c>
      <c r="D30" s="20"/>
      <c r="E30" s="21">
        <v>65429400</v>
      </c>
      <c r="F30" s="22">
        <v>65429400</v>
      </c>
      <c r="G30" s="22"/>
      <c r="H30" s="22"/>
      <c r="I30" s="22">
        <v>132</v>
      </c>
      <c r="J30" s="22">
        <v>132</v>
      </c>
      <c r="K30" s="22">
        <v>19310</v>
      </c>
      <c r="L30" s="22">
        <v>75565</v>
      </c>
      <c r="M30" s="22"/>
      <c r="N30" s="22">
        <v>94875</v>
      </c>
      <c r="O30" s="22"/>
      <c r="P30" s="22"/>
      <c r="Q30" s="22"/>
      <c r="R30" s="22"/>
      <c r="S30" s="22"/>
      <c r="T30" s="22"/>
      <c r="U30" s="22"/>
      <c r="V30" s="22"/>
      <c r="W30" s="22">
        <v>95007</v>
      </c>
      <c r="X30" s="22">
        <v>65429400</v>
      </c>
      <c r="Y30" s="22">
        <v>-65334393</v>
      </c>
      <c r="Z30" s="23">
        <v>-99.854794633605081</v>
      </c>
      <c r="AA30" s="20">
        <v>65429400</v>
      </c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17935347483</v>
      </c>
      <c r="D32" s="29">
        <f t="shared" ref="D32:Y32" si="0">SUM(D6:D31)</f>
        <v>0</v>
      </c>
      <c r="E32" s="30">
        <f t="shared" si="0"/>
        <v>20524406050</v>
      </c>
      <c r="F32" s="31">
        <f t="shared" si="0"/>
        <v>20524406050</v>
      </c>
      <c r="G32" s="31">
        <f t="shared" si="0"/>
        <v>1585077978</v>
      </c>
      <c r="H32" s="31">
        <f t="shared" si="0"/>
        <v>1968682332</v>
      </c>
      <c r="I32" s="31">
        <f t="shared" si="0"/>
        <v>1883701746</v>
      </c>
      <c r="J32" s="31">
        <f t="shared" si="0"/>
        <v>5437462056</v>
      </c>
      <c r="K32" s="31">
        <f t="shared" si="0"/>
        <v>1626452503</v>
      </c>
      <c r="L32" s="31">
        <f t="shared" si="0"/>
        <v>1706134047</v>
      </c>
      <c r="M32" s="31">
        <f t="shared" si="0"/>
        <v>1562430819</v>
      </c>
      <c r="N32" s="31">
        <f t="shared" si="0"/>
        <v>4895017369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10332479425</v>
      </c>
      <c r="X32" s="31">
        <f t="shared" si="0"/>
        <v>10291739229</v>
      </c>
      <c r="Y32" s="31">
        <f t="shared" si="0"/>
        <v>40740196</v>
      </c>
      <c r="Z32" s="32">
        <f>+IF(X32&lt;&gt;0,+(Y32/X32)*100,0)</f>
        <v>0.39585336446538139</v>
      </c>
      <c r="AA32" s="29">
        <f>SUM(AA6:AA31)</f>
        <v>20524406050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1477116179</v>
      </c>
      <c r="D34" s="20"/>
      <c r="E34" s="21">
        <v>1563341150</v>
      </c>
      <c r="F34" s="22">
        <v>1563341150</v>
      </c>
      <c r="G34" s="22">
        <v>92562197</v>
      </c>
      <c r="H34" s="22">
        <v>114087460</v>
      </c>
      <c r="I34" s="22">
        <v>130073421</v>
      </c>
      <c r="J34" s="22">
        <v>336723078</v>
      </c>
      <c r="K34" s="22">
        <v>130026795</v>
      </c>
      <c r="L34" s="22">
        <v>174487782</v>
      </c>
      <c r="M34" s="22">
        <v>119383661</v>
      </c>
      <c r="N34" s="22">
        <v>423898238</v>
      </c>
      <c r="O34" s="22"/>
      <c r="P34" s="22"/>
      <c r="Q34" s="22"/>
      <c r="R34" s="22"/>
      <c r="S34" s="22"/>
      <c r="T34" s="22"/>
      <c r="U34" s="22"/>
      <c r="V34" s="22"/>
      <c r="W34" s="22">
        <v>760621316</v>
      </c>
      <c r="X34" s="22">
        <v>815905607</v>
      </c>
      <c r="Y34" s="22">
        <v>-55284291</v>
      </c>
      <c r="Z34" s="23">
        <v>-6.7758194729503796</v>
      </c>
      <c r="AA34" s="20">
        <v>1563341150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>
        <v>14847181864</v>
      </c>
      <c r="D36" s="20"/>
      <c r="E36" s="21">
        <v>16583698410</v>
      </c>
      <c r="F36" s="22">
        <v>16583698410</v>
      </c>
      <c r="G36" s="22">
        <v>2018943874</v>
      </c>
      <c r="H36" s="22">
        <v>1828898391</v>
      </c>
      <c r="I36" s="22">
        <v>1330012774</v>
      </c>
      <c r="J36" s="22">
        <v>5177855039</v>
      </c>
      <c r="K36" s="22">
        <v>1275032093</v>
      </c>
      <c r="L36" s="22">
        <v>1209655509</v>
      </c>
      <c r="M36" s="22">
        <v>1153561884</v>
      </c>
      <c r="N36" s="22">
        <v>3638249486</v>
      </c>
      <c r="O36" s="22"/>
      <c r="P36" s="22"/>
      <c r="Q36" s="22"/>
      <c r="R36" s="22"/>
      <c r="S36" s="22"/>
      <c r="T36" s="22"/>
      <c r="U36" s="22"/>
      <c r="V36" s="22"/>
      <c r="W36" s="22">
        <v>8816104525</v>
      </c>
      <c r="X36" s="22">
        <v>8739478840</v>
      </c>
      <c r="Y36" s="22">
        <v>76625685</v>
      </c>
      <c r="Z36" s="23">
        <v>0.87677636622094046</v>
      </c>
      <c r="AA36" s="20">
        <v>16583698410</v>
      </c>
    </row>
    <row r="37" spans="1:27" ht="13.5" x14ac:dyDescent="0.25">
      <c r="A37" s="19" t="s">
        <v>63</v>
      </c>
      <c r="B37" s="15" t="s">
        <v>32</v>
      </c>
      <c r="C37" s="20">
        <v>681052794</v>
      </c>
      <c r="D37" s="20"/>
      <c r="E37" s="21">
        <v>502146750</v>
      </c>
      <c r="F37" s="22">
        <v>502146750</v>
      </c>
      <c r="G37" s="22">
        <v>67139248</v>
      </c>
      <c r="H37" s="22">
        <v>49013502</v>
      </c>
      <c r="I37" s="22">
        <v>50847291</v>
      </c>
      <c r="J37" s="22">
        <v>167000041</v>
      </c>
      <c r="K37" s="22">
        <v>66738828</v>
      </c>
      <c r="L37" s="22">
        <v>39342674</v>
      </c>
      <c r="M37" s="22">
        <v>6958176</v>
      </c>
      <c r="N37" s="22">
        <v>113039678</v>
      </c>
      <c r="O37" s="22"/>
      <c r="P37" s="22"/>
      <c r="Q37" s="22"/>
      <c r="R37" s="22"/>
      <c r="S37" s="22"/>
      <c r="T37" s="22"/>
      <c r="U37" s="22"/>
      <c r="V37" s="22"/>
      <c r="W37" s="22">
        <v>280039719</v>
      </c>
      <c r="X37" s="22">
        <v>251092966</v>
      </c>
      <c r="Y37" s="22">
        <v>28946753</v>
      </c>
      <c r="Z37" s="23">
        <v>11.528301035720769</v>
      </c>
      <c r="AA37" s="20">
        <v>502146750</v>
      </c>
    </row>
    <row r="38" spans="1:27" ht="13.5" x14ac:dyDescent="0.25">
      <c r="A38" s="19" t="s">
        <v>64</v>
      </c>
      <c r="B38" s="15" t="s">
        <v>32</v>
      </c>
      <c r="C38" s="20">
        <v>1223497478</v>
      </c>
      <c r="D38" s="20"/>
      <c r="E38" s="21">
        <v>377186340</v>
      </c>
      <c r="F38" s="22">
        <v>377186340</v>
      </c>
      <c r="G38" s="22">
        <v>31432186</v>
      </c>
      <c r="H38" s="22">
        <v>31432196</v>
      </c>
      <c r="I38" s="22">
        <v>31432196</v>
      </c>
      <c r="J38" s="22">
        <v>94296578</v>
      </c>
      <c r="K38" s="22">
        <v>31432196</v>
      </c>
      <c r="L38" s="22">
        <v>31432196</v>
      </c>
      <c r="M38" s="22">
        <v>31432196</v>
      </c>
      <c r="N38" s="22">
        <v>94296588</v>
      </c>
      <c r="O38" s="22"/>
      <c r="P38" s="22"/>
      <c r="Q38" s="22"/>
      <c r="R38" s="22"/>
      <c r="S38" s="22"/>
      <c r="T38" s="22"/>
      <c r="U38" s="22"/>
      <c r="V38" s="22"/>
      <c r="W38" s="22">
        <v>188593166</v>
      </c>
      <c r="X38" s="22">
        <v>188593166</v>
      </c>
      <c r="Y38" s="22"/>
      <c r="Z38" s="23"/>
      <c r="AA38" s="20">
        <v>377186340</v>
      </c>
    </row>
    <row r="39" spans="1:27" ht="13.5" x14ac:dyDescent="0.25">
      <c r="A39" s="19" t="s">
        <v>65</v>
      </c>
      <c r="B39" s="15" t="s">
        <v>32</v>
      </c>
      <c r="C39" s="20">
        <v>380404646</v>
      </c>
      <c r="D39" s="20"/>
      <c r="E39" s="21">
        <v>412151590</v>
      </c>
      <c r="F39" s="22">
        <v>412151590</v>
      </c>
      <c r="G39" s="22">
        <v>34345973</v>
      </c>
      <c r="H39" s="22">
        <v>28596159</v>
      </c>
      <c r="I39" s="22">
        <v>31541254</v>
      </c>
      <c r="J39" s="22">
        <v>94483386</v>
      </c>
      <c r="K39" s="22">
        <v>31713652</v>
      </c>
      <c r="L39" s="22">
        <v>31696998</v>
      </c>
      <c r="M39" s="22">
        <v>31943603</v>
      </c>
      <c r="N39" s="22">
        <v>95354253</v>
      </c>
      <c r="O39" s="22"/>
      <c r="P39" s="22"/>
      <c r="Q39" s="22"/>
      <c r="R39" s="22"/>
      <c r="S39" s="22"/>
      <c r="T39" s="22"/>
      <c r="U39" s="22"/>
      <c r="V39" s="22"/>
      <c r="W39" s="22">
        <v>189837639</v>
      </c>
      <c r="X39" s="22">
        <v>206067516</v>
      </c>
      <c r="Y39" s="22">
        <v>-16229877</v>
      </c>
      <c r="Z39" s="23">
        <v>-7.8759997281667635</v>
      </c>
      <c r="AA39" s="20">
        <v>412151590</v>
      </c>
    </row>
    <row r="40" spans="1:27" ht="13.5" x14ac:dyDescent="0.25">
      <c r="A40" s="19" t="s">
        <v>40</v>
      </c>
      <c r="B40" s="15" t="s">
        <v>32</v>
      </c>
      <c r="C40" s="20">
        <v>154619518</v>
      </c>
      <c r="D40" s="20"/>
      <c r="E40" s="21">
        <v>177631280</v>
      </c>
      <c r="F40" s="22">
        <v>177631280</v>
      </c>
      <c r="G40" s="22">
        <v>13344357</v>
      </c>
      <c r="H40" s="22">
        <v>13133834</v>
      </c>
      <c r="I40" s="22">
        <v>12794100</v>
      </c>
      <c r="J40" s="22">
        <v>39272291</v>
      </c>
      <c r="K40" s="22">
        <v>14371164</v>
      </c>
      <c r="L40" s="22">
        <v>12794100</v>
      </c>
      <c r="M40" s="22">
        <v>13163096</v>
      </c>
      <c r="N40" s="22">
        <v>40328360</v>
      </c>
      <c r="O40" s="22"/>
      <c r="P40" s="22"/>
      <c r="Q40" s="22"/>
      <c r="R40" s="22"/>
      <c r="S40" s="22"/>
      <c r="T40" s="22"/>
      <c r="U40" s="22"/>
      <c r="V40" s="22"/>
      <c r="W40" s="22">
        <v>79600651</v>
      </c>
      <c r="X40" s="22">
        <v>88815642</v>
      </c>
      <c r="Y40" s="22">
        <v>-9214991</v>
      </c>
      <c r="Z40" s="23">
        <v>-10.375414501873442</v>
      </c>
      <c r="AA40" s="20">
        <v>177631280</v>
      </c>
    </row>
    <row r="41" spans="1:27" ht="13.5" x14ac:dyDescent="0.25">
      <c r="A41" s="19" t="s">
        <v>66</v>
      </c>
      <c r="B41" s="15" t="s">
        <v>32</v>
      </c>
      <c r="C41" s="20">
        <v>932220970</v>
      </c>
      <c r="D41" s="20"/>
      <c r="E41" s="21">
        <v>723940420</v>
      </c>
      <c r="F41" s="22">
        <v>723940420</v>
      </c>
      <c r="G41" s="22">
        <v>102877215</v>
      </c>
      <c r="H41" s="22">
        <v>52590574</v>
      </c>
      <c r="I41" s="22">
        <v>83998493</v>
      </c>
      <c r="J41" s="22">
        <v>239466282</v>
      </c>
      <c r="K41" s="22">
        <v>98536126</v>
      </c>
      <c r="L41" s="22">
        <v>65709717</v>
      </c>
      <c r="M41" s="22">
        <v>120547999</v>
      </c>
      <c r="N41" s="22">
        <v>284793842</v>
      </c>
      <c r="O41" s="22"/>
      <c r="P41" s="22"/>
      <c r="Q41" s="22"/>
      <c r="R41" s="22"/>
      <c r="S41" s="22"/>
      <c r="T41" s="22"/>
      <c r="U41" s="22"/>
      <c r="V41" s="22"/>
      <c r="W41" s="22">
        <v>524260124</v>
      </c>
      <c r="X41" s="22">
        <v>375218874</v>
      </c>
      <c r="Y41" s="22">
        <v>149041250</v>
      </c>
      <c r="Z41" s="23">
        <v>39.721149528315038</v>
      </c>
      <c r="AA41" s="20">
        <v>723940420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95701006</v>
      </c>
      <c r="D44" s="20"/>
      <c r="E44" s="21">
        <v>88603620</v>
      </c>
      <c r="F44" s="22">
        <v>88603620</v>
      </c>
      <c r="G44" s="22">
        <v>6655343</v>
      </c>
      <c r="H44" s="22">
        <v>3128845</v>
      </c>
      <c r="I44" s="22">
        <v>8742212</v>
      </c>
      <c r="J44" s="22">
        <v>18526400</v>
      </c>
      <c r="K44" s="22">
        <v>6230342</v>
      </c>
      <c r="L44" s="22">
        <v>5904641</v>
      </c>
      <c r="M44" s="22">
        <v>5299383</v>
      </c>
      <c r="N44" s="22">
        <v>17434366</v>
      </c>
      <c r="O44" s="22"/>
      <c r="P44" s="22"/>
      <c r="Q44" s="22"/>
      <c r="R44" s="22"/>
      <c r="S44" s="22"/>
      <c r="T44" s="22"/>
      <c r="U44" s="22"/>
      <c r="V44" s="22"/>
      <c r="W44" s="22">
        <v>35960766</v>
      </c>
      <c r="X44" s="22">
        <v>45287825</v>
      </c>
      <c r="Y44" s="22">
        <v>-9327059</v>
      </c>
      <c r="Z44" s="23">
        <v>-20.595069425391923</v>
      </c>
      <c r="AA44" s="20">
        <v>88603620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>
        <v>185</v>
      </c>
      <c r="M45" s="22">
        <v>527</v>
      </c>
      <c r="N45" s="22">
        <v>712</v>
      </c>
      <c r="O45" s="22"/>
      <c r="P45" s="22"/>
      <c r="Q45" s="22"/>
      <c r="R45" s="22"/>
      <c r="S45" s="22"/>
      <c r="T45" s="22"/>
      <c r="U45" s="22"/>
      <c r="V45" s="22"/>
      <c r="W45" s="22">
        <v>712</v>
      </c>
      <c r="X45" s="22"/>
      <c r="Y45" s="22">
        <v>712</v>
      </c>
      <c r="Z45" s="23"/>
      <c r="AA45" s="20"/>
    </row>
    <row r="46" spans="1:27" ht="13.5" x14ac:dyDescent="0.25">
      <c r="A46" s="19" t="s">
        <v>71</v>
      </c>
      <c r="B46" s="15" t="s">
        <v>32</v>
      </c>
      <c r="C46" s="20">
        <v>2740895</v>
      </c>
      <c r="D46" s="20"/>
      <c r="E46" s="21">
        <v>65340080</v>
      </c>
      <c r="F46" s="22">
        <v>65340080</v>
      </c>
      <c r="G46" s="22">
        <v>-773</v>
      </c>
      <c r="H46" s="22">
        <v>-241</v>
      </c>
      <c r="I46" s="22">
        <v>50618</v>
      </c>
      <c r="J46" s="22">
        <v>49604</v>
      </c>
      <c r="K46" s="22">
        <v>387492</v>
      </c>
      <c r="L46" s="22">
        <v>-335426</v>
      </c>
      <c r="M46" s="22">
        <v>-2911</v>
      </c>
      <c r="N46" s="22">
        <v>49155</v>
      </c>
      <c r="O46" s="22"/>
      <c r="P46" s="22"/>
      <c r="Q46" s="22"/>
      <c r="R46" s="22"/>
      <c r="S46" s="22"/>
      <c r="T46" s="22"/>
      <c r="U46" s="22"/>
      <c r="V46" s="22"/>
      <c r="W46" s="22">
        <v>98759</v>
      </c>
      <c r="X46" s="22">
        <v>65340080</v>
      </c>
      <c r="Y46" s="22">
        <v>-65241321</v>
      </c>
      <c r="Z46" s="23">
        <v>-99.848853873457145</v>
      </c>
      <c r="AA46" s="20">
        <v>65340080</v>
      </c>
    </row>
    <row r="47" spans="1:27" x14ac:dyDescent="0.2">
      <c r="A47" s="37" t="s">
        <v>72</v>
      </c>
      <c r="B47" s="28" t="s">
        <v>32</v>
      </c>
      <c r="C47" s="29">
        <f>SUM(C34:C46)</f>
        <v>19794535350</v>
      </c>
      <c r="D47" s="29">
        <f t="shared" ref="D47:Y47" si="1">SUM(D34:D46)</f>
        <v>0</v>
      </c>
      <c r="E47" s="30">
        <f t="shared" si="1"/>
        <v>20494039640</v>
      </c>
      <c r="F47" s="31">
        <f t="shared" si="1"/>
        <v>20494039640</v>
      </c>
      <c r="G47" s="31">
        <f t="shared" si="1"/>
        <v>2367299620</v>
      </c>
      <c r="H47" s="31">
        <f t="shared" si="1"/>
        <v>2120880720</v>
      </c>
      <c r="I47" s="31">
        <f t="shared" si="1"/>
        <v>1679492359</v>
      </c>
      <c r="J47" s="31">
        <f t="shared" si="1"/>
        <v>6167672699</v>
      </c>
      <c r="K47" s="31">
        <f t="shared" si="1"/>
        <v>1654468688</v>
      </c>
      <c r="L47" s="31">
        <f t="shared" si="1"/>
        <v>1570688376</v>
      </c>
      <c r="M47" s="31">
        <f t="shared" si="1"/>
        <v>1482287614</v>
      </c>
      <c r="N47" s="31">
        <f t="shared" si="1"/>
        <v>4707444678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10875117377</v>
      </c>
      <c r="X47" s="31">
        <f t="shared" si="1"/>
        <v>10775800516</v>
      </c>
      <c r="Y47" s="31">
        <f t="shared" si="1"/>
        <v>99316861</v>
      </c>
      <c r="Z47" s="32">
        <f>+IF(X47&lt;&gt;0,+(Y47/X47)*100,0)</f>
        <v>0.92166573474085267</v>
      </c>
      <c r="AA47" s="29">
        <f>SUM(AA34:AA46)</f>
        <v>20494039640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-1859187867</v>
      </c>
      <c r="D48" s="39">
        <f t="shared" si="2"/>
        <v>0</v>
      </c>
      <c r="E48" s="40">
        <f t="shared" si="2"/>
        <v>30366410</v>
      </c>
      <c r="F48" s="41">
        <f t="shared" si="2"/>
        <v>30366410</v>
      </c>
      <c r="G48" s="41">
        <f t="shared" si="2"/>
        <v>-782221642</v>
      </c>
      <c r="H48" s="41">
        <f t="shared" si="2"/>
        <v>-152198388</v>
      </c>
      <c r="I48" s="41">
        <f t="shared" si="2"/>
        <v>204209387</v>
      </c>
      <c r="J48" s="41">
        <f t="shared" si="2"/>
        <v>-730210643</v>
      </c>
      <c r="K48" s="41">
        <f t="shared" si="2"/>
        <v>-28016185</v>
      </c>
      <c r="L48" s="41">
        <f t="shared" si="2"/>
        <v>135445671</v>
      </c>
      <c r="M48" s="41">
        <f t="shared" si="2"/>
        <v>80143205</v>
      </c>
      <c r="N48" s="41">
        <f t="shared" si="2"/>
        <v>187572691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-542637952</v>
      </c>
      <c r="X48" s="41">
        <f t="shared" si="2"/>
        <v>-484061287</v>
      </c>
      <c r="Y48" s="41">
        <f t="shared" si="2"/>
        <v>-58576665</v>
      </c>
      <c r="Z48" s="42">
        <f>+IF(X48&lt;&gt;0,+(Y48/X48)*100,0)</f>
        <v>12.10108442322098</v>
      </c>
      <c r="AA48" s="39">
        <f>+AA32-AA47</f>
        <v>30366410</v>
      </c>
    </row>
    <row r="49" spans="1:27" ht="25.5" x14ac:dyDescent="0.25">
      <c r="A49" s="43" t="s">
        <v>74</v>
      </c>
      <c r="B49" s="15" t="s">
        <v>32</v>
      </c>
      <c r="C49" s="20">
        <v>417845000</v>
      </c>
      <c r="D49" s="20"/>
      <c r="E49" s="21">
        <v>375972160</v>
      </c>
      <c r="F49" s="22">
        <v>375972160</v>
      </c>
      <c r="G49" s="22"/>
      <c r="H49" s="22">
        <v>42487000</v>
      </c>
      <c r="I49" s="22">
        <v>30831000</v>
      </c>
      <c r="J49" s="22">
        <v>73318000</v>
      </c>
      <c r="K49" s="22">
        <v>19133000</v>
      </c>
      <c r="L49" s="22">
        <v>48969000</v>
      </c>
      <c r="M49" s="22">
        <v>48646000</v>
      </c>
      <c r="N49" s="22">
        <v>116748000</v>
      </c>
      <c r="O49" s="22"/>
      <c r="P49" s="22"/>
      <c r="Q49" s="22"/>
      <c r="R49" s="22"/>
      <c r="S49" s="22"/>
      <c r="T49" s="22"/>
      <c r="U49" s="22"/>
      <c r="V49" s="22"/>
      <c r="W49" s="22">
        <v>190066000</v>
      </c>
      <c r="X49" s="22">
        <v>187986072</v>
      </c>
      <c r="Y49" s="22">
        <v>2079928</v>
      </c>
      <c r="Z49" s="23">
        <v>1.1064266505871774</v>
      </c>
      <c r="AA49" s="20">
        <v>375972160</v>
      </c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-1441342867</v>
      </c>
      <c r="D51" s="48">
        <f t="shared" si="3"/>
        <v>0</v>
      </c>
      <c r="E51" s="49">
        <f t="shared" si="3"/>
        <v>406338570</v>
      </c>
      <c r="F51" s="50">
        <f t="shared" si="3"/>
        <v>406338570</v>
      </c>
      <c r="G51" s="50">
        <f t="shared" si="3"/>
        <v>-782221642</v>
      </c>
      <c r="H51" s="50">
        <f t="shared" si="3"/>
        <v>-109711388</v>
      </c>
      <c r="I51" s="50">
        <f t="shared" si="3"/>
        <v>235040387</v>
      </c>
      <c r="J51" s="50">
        <f t="shared" si="3"/>
        <v>-656892643</v>
      </c>
      <c r="K51" s="50">
        <f t="shared" si="3"/>
        <v>-8883185</v>
      </c>
      <c r="L51" s="50">
        <f t="shared" si="3"/>
        <v>184414671</v>
      </c>
      <c r="M51" s="50">
        <f t="shared" si="3"/>
        <v>128789205</v>
      </c>
      <c r="N51" s="50">
        <f t="shared" si="3"/>
        <v>304320691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-352571952</v>
      </c>
      <c r="X51" s="50">
        <f t="shared" si="3"/>
        <v>-296075215</v>
      </c>
      <c r="Y51" s="50">
        <f t="shared" si="3"/>
        <v>-56496737</v>
      </c>
      <c r="Z51" s="51">
        <f>+IF(X51&lt;&gt;0,+(Y51/X51)*100,0)</f>
        <v>19.081886675316611</v>
      </c>
      <c r="AA51" s="48">
        <f>SUM(AA48:AA50)</f>
        <v>406338570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-1441342867</v>
      </c>
      <c r="D53" s="54">
        <f>+D51-D52</f>
        <v>0</v>
      </c>
      <c r="E53" s="55">
        <f t="shared" si="4"/>
        <v>406338570</v>
      </c>
      <c r="F53" s="56">
        <f t="shared" si="4"/>
        <v>406338570</v>
      </c>
      <c r="G53" s="56">
        <f t="shared" si="4"/>
        <v>-782221642</v>
      </c>
      <c r="H53" s="56">
        <f t="shared" si="4"/>
        <v>-109711388</v>
      </c>
      <c r="I53" s="56">
        <f t="shared" si="4"/>
        <v>235040387</v>
      </c>
      <c r="J53" s="56">
        <f t="shared" si="4"/>
        <v>-656892643</v>
      </c>
      <c r="K53" s="56">
        <f t="shared" si="4"/>
        <v>-8883185</v>
      </c>
      <c r="L53" s="56">
        <f t="shared" si="4"/>
        <v>184414671</v>
      </c>
      <c r="M53" s="56">
        <f t="shared" si="4"/>
        <v>128789205</v>
      </c>
      <c r="N53" s="56">
        <f t="shared" si="4"/>
        <v>304320691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-352571952</v>
      </c>
      <c r="X53" s="56">
        <f t="shared" si="4"/>
        <v>-296075215</v>
      </c>
      <c r="Y53" s="56">
        <f t="shared" si="4"/>
        <v>-56496737</v>
      </c>
      <c r="Z53" s="57">
        <f>+IF(X53&lt;&gt;0,+(Y53/X53)*100,0)</f>
        <v>19.081886675316611</v>
      </c>
      <c r="AA53" s="54">
        <f>+AA51-AA52</f>
        <v>406338570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-1441342867</v>
      </c>
      <c r="D56" s="48">
        <f>SUM(D53:D55)</f>
        <v>0</v>
      </c>
      <c r="E56" s="49">
        <f t="shared" si="5"/>
        <v>406338570</v>
      </c>
      <c r="F56" s="50">
        <f t="shared" si="5"/>
        <v>406338570</v>
      </c>
      <c r="G56" s="50">
        <f t="shared" si="5"/>
        <v>-782221642</v>
      </c>
      <c r="H56" s="50">
        <f t="shared" si="5"/>
        <v>-109711388</v>
      </c>
      <c r="I56" s="50">
        <f t="shared" si="5"/>
        <v>235040387</v>
      </c>
      <c r="J56" s="50">
        <f t="shared" si="5"/>
        <v>-656892643</v>
      </c>
      <c r="K56" s="50">
        <f t="shared" si="5"/>
        <v>-8883185</v>
      </c>
      <c r="L56" s="50">
        <f t="shared" si="5"/>
        <v>184414671</v>
      </c>
      <c r="M56" s="50">
        <f t="shared" si="5"/>
        <v>128789205</v>
      </c>
      <c r="N56" s="50">
        <f t="shared" si="5"/>
        <v>304320691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-352571952</v>
      </c>
      <c r="X56" s="50">
        <f t="shared" si="5"/>
        <v>-296075215</v>
      </c>
      <c r="Y56" s="50">
        <f t="shared" si="5"/>
        <v>-56496737</v>
      </c>
      <c r="Z56" s="51">
        <f>+IF(X56&lt;&gt;0,+(Y56/X56)*100,0)</f>
        <v>19.081886675316611</v>
      </c>
      <c r="AA56" s="48">
        <f>SUM(AA53:AA55)</f>
        <v>406338570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>
        <v>59469470</v>
      </c>
      <c r="F58" s="45">
        <v>59469470</v>
      </c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>
        <v>29734200</v>
      </c>
      <c r="Y58" s="22">
        <v>-29734200</v>
      </c>
      <c r="Z58" s="23">
        <v>-100</v>
      </c>
      <c r="AA58" s="20">
        <v>59469470</v>
      </c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-1441342867</v>
      </c>
      <c r="D59" s="65">
        <f>SUM(D56:D58)</f>
        <v>0</v>
      </c>
      <c r="E59" s="66">
        <f t="shared" si="6"/>
        <v>465808040</v>
      </c>
      <c r="F59" s="67">
        <f t="shared" si="6"/>
        <v>465808040</v>
      </c>
      <c r="G59" s="67">
        <f t="shared" si="6"/>
        <v>-782221642</v>
      </c>
      <c r="H59" s="67">
        <f t="shared" si="6"/>
        <v>-109711388</v>
      </c>
      <c r="I59" s="67">
        <f t="shared" si="6"/>
        <v>235040387</v>
      </c>
      <c r="J59" s="67">
        <f t="shared" si="6"/>
        <v>-656892643</v>
      </c>
      <c r="K59" s="67">
        <f t="shared" si="6"/>
        <v>-8883185</v>
      </c>
      <c r="L59" s="67">
        <f t="shared" si="6"/>
        <v>184414671</v>
      </c>
      <c r="M59" s="67">
        <f t="shared" si="6"/>
        <v>128789205</v>
      </c>
      <c r="N59" s="67">
        <f t="shared" si="6"/>
        <v>304320691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-352571952</v>
      </c>
      <c r="X59" s="67">
        <f t="shared" si="6"/>
        <v>-266341015</v>
      </c>
      <c r="Y59" s="67">
        <f t="shared" si="6"/>
        <v>-86230937</v>
      </c>
      <c r="Z59" s="68">
        <f>+IF(X59&lt;&gt;0,+(Y59/X59)*100,0)</f>
        <v>32.376138913490287</v>
      </c>
      <c r="AA59" s="65">
        <f>SUM(AA56:AA58)</f>
        <v>465808040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">
      <c r="A1" s="69" t="s">
        <v>85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139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2962450</v>
      </c>
      <c r="D41" s="20"/>
      <c r="E41" s="21">
        <v>3000000</v>
      </c>
      <c r="F41" s="22">
        <v>3000000</v>
      </c>
      <c r="G41" s="22"/>
      <c r="H41" s="22"/>
      <c r="I41" s="22"/>
      <c r="J41" s="22"/>
      <c r="K41" s="22">
        <v>457520</v>
      </c>
      <c r="L41" s="22"/>
      <c r="M41" s="22">
        <v>708000</v>
      </c>
      <c r="N41" s="22">
        <v>1165520</v>
      </c>
      <c r="O41" s="22"/>
      <c r="P41" s="22"/>
      <c r="Q41" s="22"/>
      <c r="R41" s="22"/>
      <c r="S41" s="22"/>
      <c r="T41" s="22"/>
      <c r="U41" s="22"/>
      <c r="V41" s="22"/>
      <c r="W41" s="22">
        <v>1165520</v>
      </c>
      <c r="X41" s="22">
        <v>1500000</v>
      </c>
      <c r="Y41" s="22">
        <v>-334480</v>
      </c>
      <c r="Z41" s="23">
        <v>-22.298666666666666</v>
      </c>
      <c r="AA41" s="20">
        <v>3000000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1056278</v>
      </c>
      <c r="D44" s="20"/>
      <c r="E44" s="21">
        <v>1793520</v>
      </c>
      <c r="F44" s="22">
        <v>1793520</v>
      </c>
      <c r="G44" s="22"/>
      <c r="H44" s="22">
        <v>366800</v>
      </c>
      <c r="I44" s="22"/>
      <c r="J44" s="22">
        <v>366800</v>
      </c>
      <c r="K44" s="22">
        <v>224841</v>
      </c>
      <c r="L44" s="22"/>
      <c r="M44" s="22"/>
      <c r="N44" s="22">
        <v>224841</v>
      </c>
      <c r="O44" s="22"/>
      <c r="P44" s="22"/>
      <c r="Q44" s="22"/>
      <c r="R44" s="22"/>
      <c r="S44" s="22"/>
      <c r="T44" s="22"/>
      <c r="U44" s="22"/>
      <c r="V44" s="22"/>
      <c r="W44" s="22">
        <v>591641</v>
      </c>
      <c r="X44" s="22">
        <v>896760</v>
      </c>
      <c r="Y44" s="22">
        <v>-305119</v>
      </c>
      <c r="Z44" s="23">
        <v>-34.024599669922836</v>
      </c>
      <c r="AA44" s="20">
        <v>1793520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4018728</v>
      </c>
      <c r="D47" s="29">
        <f t="shared" ref="D47:Y47" si="1">SUM(D34:D46)</f>
        <v>0</v>
      </c>
      <c r="E47" s="30">
        <f t="shared" si="1"/>
        <v>4793520</v>
      </c>
      <c r="F47" s="31">
        <f t="shared" si="1"/>
        <v>4793520</v>
      </c>
      <c r="G47" s="31">
        <f t="shared" si="1"/>
        <v>0</v>
      </c>
      <c r="H47" s="31">
        <f t="shared" si="1"/>
        <v>366800</v>
      </c>
      <c r="I47" s="31">
        <f t="shared" si="1"/>
        <v>0</v>
      </c>
      <c r="J47" s="31">
        <f t="shared" si="1"/>
        <v>366800</v>
      </c>
      <c r="K47" s="31">
        <f t="shared" si="1"/>
        <v>682361</v>
      </c>
      <c r="L47" s="31">
        <f t="shared" si="1"/>
        <v>0</v>
      </c>
      <c r="M47" s="31">
        <f t="shared" si="1"/>
        <v>708000</v>
      </c>
      <c r="N47" s="31">
        <f t="shared" si="1"/>
        <v>1390361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1757161</v>
      </c>
      <c r="X47" s="31">
        <f t="shared" si="1"/>
        <v>2396760</v>
      </c>
      <c r="Y47" s="31">
        <f t="shared" si="1"/>
        <v>-639599</v>
      </c>
      <c r="Z47" s="32">
        <f>+IF(X47&lt;&gt;0,+(Y47/X47)*100,0)</f>
        <v>-26.685984412289926</v>
      </c>
      <c r="AA47" s="29">
        <f>SUM(AA34:AA46)</f>
        <v>4793520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-4018728</v>
      </c>
      <c r="D48" s="39">
        <f t="shared" si="2"/>
        <v>0</v>
      </c>
      <c r="E48" s="40">
        <f t="shared" si="2"/>
        <v>-4793520</v>
      </c>
      <c r="F48" s="41">
        <f t="shared" si="2"/>
        <v>-4793520</v>
      </c>
      <c r="G48" s="41">
        <f t="shared" si="2"/>
        <v>0</v>
      </c>
      <c r="H48" s="41">
        <f t="shared" si="2"/>
        <v>-366800</v>
      </c>
      <c r="I48" s="41">
        <f t="shared" si="2"/>
        <v>0</v>
      </c>
      <c r="J48" s="41">
        <f t="shared" si="2"/>
        <v>-366800</v>
      </c>
      <c r="K48" s="41">
        <f t="shared" si="2"/>
        <v>-682361</v>
      </c>
      <c r="L48" s="41">
        <f t="shared" si="2"/>
        <v>0</v>
      </c>
      <c r="M48" s="41">
        <f t="shared" si="2"/>
        <v>-708000</v>
      </c>
      <c r="N48" s="41">
        <f t="shared" si="2"/>
        <v>-1390361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-1757161</v>
      </c>
      <c r="X48" s="41">
        <f t="shared" si="2"/>
        <v>-2396760</v>
      </c>
      <c r="Y48" s="41">
        <f t="shared" si="2"/>
        <v>639599</v>
      </c>
      <c r="Z48" s="42">
        <f>+IF(X48&lt;&gt;0,+(Y48/X48)*100,0)</f>
        <v>-26.685984412289926</v>
      </c>
      <c r="AA48" s="39">
        <f>+AA32-AA47</f>
        <v>-4793520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-4018728</v>
      </c>
      <c r="D51" s="48">
        <f t="shared" si="3"/>
        <v>0</v>
      </c>
      <c r="E51" s="49">
        <f t="shared" si="3"/>
        <v>-4793520</v>
      </c>
      <c r="F51" s="50">
        <f t="shared" si="3"/>
        <v>-4793520</v>
      </c>
      <c r="G51" s="50">
        <f t="shared" si="3"/>
        <v>0</v>
      </c>
      <c r="H51" s="50">
        <f t="shared" si="3"/>
        <v>-366800</v>
      </c>
      <c r="I51" s="50">
        <f t="shared" si="3"/>
        <v>0</v>
      </c>
      <c r="J51" s="50">
        <f t="shared" si="3"/>
        <v>-366800</v>
      </c>
      <c r="K51" s="50">
        <f t="shared" si="3"/>
        <v>-682361</v>
      </c>
      <c r="L51" s="50">
        <f t="shared" si="3"/>
        <v>0</v>
      </c>
      <c r="M51" s="50">
        <f t="shared" si="3"/>
        <v>-708000</v>
      </c>
      <c r="N51" s="50">
        <f t="shared" si="3"/>
        <v>-1390361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-1757161</v>
      </c>
      <c r="X51" s="50">
        <f t="shared" si="3"/>
        <v>-2396760</v>
      </c>
      <c r="Y51" s="50">
        <f t="shared" si="3"/>
        <v>639599</v>
      </c>
      <c r="Z51" s="51">
        <f>+IF(X51&lt;&gt;0,+(Y51/X51)*100,0)</f>
        <v>-26.685984412289926</v>
      </c>
      <c r="AA51" s="48">
        <f>SUM(AA48:AA50)</f>
        <v>-4793520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-4018728</v>
      </c>
      <c r="D53" s="54">
        <f>+D51-D52</f>
        <v>0</v>
      </c>
      <c r="E53" s="55">
        <f t="shared" si="4"/>
        <v>-4793520</v>
      </c>
      <c r="F53" s="56">
        <f t="shared" si="4"/>
        <v>-4793520</v>
      </c>
      <c r="G53" s="56">
        <f t="shared" si="4"/>
        <v>0</v>
      </c>
      <c r="H53" s="56">
        <f t="shared" si="4"/>
        <v>-366800</v>
      </c>
      <c r="I53" s="56">
        <f t="shared" si="4"/>
        <v>0</v>
      </c>
      <c r="J53" s="56">
        <f t="shared" si="4"/>
        <v>-366800</v>
      </c>
      <c r="K53" s="56">
        <f t="shared" si="4"/>
        <v>-682361</v>
      </c>
      <c r="L53" s="56">
        <f t="shared" si="4"/>
        <v>0</v>
      </c>
      <c r="M53" s="56">
        <f t="shared" si="4"/>
        <v>-708000</v>
      </c>
      <c r="N53" s="56">
        <f t="shared" si="4"/>
        <v>-1390361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-1757161</v>
      </c>
      <c r="X53" s="56">
        <f t="shared" si="4"/>
        <v>-2396760</v>
      </c>
      <c r="Y53" s="56">
        <f t="shared" si="4"/>
        <v>639599</v>
      </c>
      <c r="Z53" s="57">
        <f>+IF(X53&lt;&gt;0,+(Y53/X53)*100,0)</f>
        <v>-26.685984412289926</v>
      </c>
      <c r="AA53" s="54">
        <f>+AA51-AA52</f>
        <v>-4793520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-4018728</v>
      </c>
      <c r="D56" s="48">
        <f>SUM(D53:D55)</f>
        <v>0</v>
      </c>
      <c r="E56" s="49">
        <f t="shared" si="5"/>
        <v>-4793520</v>
      </c>
      <c r="F56" s="50">
        <f t="shared" si="5"/>
        <v>-4793520</v>
      </c>
      <c r="G56" s="50">
        <f t="shared" si="5"/>
        <v>0</v>
      </c>
      <c r="H56" s="50">
        <f t="shared" si="5"/>
        <v>-366800</v>
      </c>
      <c r="I56" s="50">
        <f t="shared" si="5"/>
        <v>0</v>
      </c>
      <c r="J56" s="50">
        <f t="shared" si="5"/>
        <v>-366800</v>
      </c>
      <c r="K56" s="50">
        <f t="shared" si="5"/>
        <v>-682361</v>
      </c>
      <c r="L56" s="50">
        <f t="shared" si="5"/>
        <v>0</v>
      </c>
      <c r="M56" s="50">
        <f t="shared" si="5"/>
        <v>-708000</v>
      </c>
      <c r="N56" s="50">
        <f t="shared" si="5"/>
        <v>-1390361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-1757161</v>
      </c>
      <c r="X56" s="50">
        <f t="shared" si="5"/>
        <v>-2396760</v>
      </c>
      <c r="Y56" s="50">
        <f t="shared" si="5"/>
        <v>639599</v>
      </c>
      <c r="Z56" s="51">
        <f>+IF(X56&lt;&gt;0,+(Y56/X56)*100,0)</f>
        <v>-26.685984412289926</v>
      </c>
      <c r="AA56" s="48">
        <f>SUM(AA53:AA55)</f>
        <v>-4793520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-4018728</v>
      </c>
      <c r="D59" s="65">
        <f>SUM(D56:D58)</f>
        <v>0</v>
      </c>
      <c r="E59" s="66">
        <f t="shared" si="6"/>
        <v>-4793520</v>
      </c>
      <c r="F59" s="67">
        <f t="shared" si="6"/>
        <v>-4793520</v>
      </c>
      <c r="G59" s="67">
        <f t="shared" si="6"/>
        <v>0</v>
      </c>
      <c r="H59" s="67">
        <f t="shared" si="6"/>
        <v>-366800</v>
      </c>
      <c r="I59" s="67">
        <f t="shared" si="6"/>
        <v>0</v>
      </c>
      <c r="J59" s="67">
        <f t="shared" si="6"/>
        <v>-366800</v>
      </c>
      <c r="K59" s="67">
        <f t="shared" si="6"/>
        <v>-682361</v>
      </c>
      <c r="L59" s="67">
        <f t="shared" si="6"/>
        <v>0</v>
      </c>
      <c r="M59" s="67">
        <f t="shared" si="6"/>
        <v>-708000</v>
      </c>
      <c r="N59" s="67">
        <f t="shared" si="6"/>
        <v>-1390361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-1757161</v>
      </c>
      <c r="X59" s="67">
        <f t="shared" si="6"/>
        <v>-2396760</v>
      </c>
      <c r="Y59" s="67">
        <f t="shared" si="6"/>
        <v>639599</v>
      </c>
      <c r="Z59" s="68">
        <f>+IF(X59&lt;&gt;0,+(Y59/X59)*100,0)</f>
        <v>-26.685984412289926</v>
      </c>
      <c r="AA59" s="65">
        <f>SUM(AA56:AA58)</f>
        <v>-4793520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">
      <c r="A1" s="69" t="s">
        <v>86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139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3404804</v>
      </c>
      <c r="D41" s="20"/>
      <c r="E41" s="21">
        <v>3773411</v>
      </c>
      <c r="F41" s="22">
        <v>3773411</v>
      </c>
      <c r="G41" s="22"/>
      <c r="H41" s="22">
        <v>865682</v>
      </c>
      <c r="I41" s="22">
        <v>750298</v>
      </c>
      <c r="J41" s="22">
        <v>1615980</v>
      </c>
      <c r="K41" s="22"/>
      <c r="L41" s="22">
        <v>1362055</v>
      </c>
      <c r="M41" s="22">
        <v>2168249</v>
      </c>
      <c r="N41" s="22">
        <v>3530304</v>
      </c>
      <c r="O41" s="22"/>
      <c r="P41" s="22"/>
      <c r="Q41" s="22"/>
      <c r="R41" s="22"/>
      <c r="S41" s="22"/>
      <c r="T41" s="22"/>
      <c r="U41" s="22"/>
      <c r="V41" s="22"/>
      <c r="W41" s="22">
        <v>5146284</v>
      </c>
      <c r="X41" s="22">
        <v>1886706</v>
      </c>
      <c r="Y41" s="22">
        <v>3259578</v>
      </c>
      <c r="Z41" s="23">
        <v>172.76555011750639</v>
      </c>
      <c r="AA41" s="20">
        <v>3773411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3404804</v>
      </c>
      <c r="D47" s="29">
        <f t="shared" ref="D47:Y47" si="1">SUM(D34:D46)</f>
        <v>0</v>
      </c>
      <c r="E47" s="30">
        <f t="shared" si="1"/>
        <v>3773411</v>
      </c>
      <c r="F47" s="31">
        <f t="shared" si="1"/>
        <v>3773411</v>
      </c>
      <c r="G47" s="31">
        <f t="shared" si="1"/>
        <v>0</v>
      </c>
      <c r="H47" s="31">
        <f t="shared" si="1"/>
        <v>865682</v>
      </c>
      <c r="I47" s="31">
        <f t="shared" si="1"/>
        <v>750298</v>
      </c>
      <c r="J47" s="31">
        <f t="shared" si="1"/>
        <v>1615980</v>
      </c>
      <c r="K47" s="31">
        <f t="shared" si="1"/>
        <v>0</v>
      </c>
      <c r="L47" s="31">
        <f t="shared" si="1"/>
        <v>1362055</v>
      </c>
      <c r="M47" s="31">
        <f t="shared" si="1"/>
        <v>2168249</v>
      </c>
      <c r="N47" s="31">
        <f t="shared" si="1"/>
        <v>3530304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5146284</v>
      </c>
      <c r="X47" s="31">
        <f t="shared" si="1"/>
        <v>1886706</v>
      </c>
      <c r="Y47" s="31">
        <f t="shared" si="1"/>
        <v>3259578</v>
      </c>
      <c r="Z47" s="32">
        <f>+IF(X47&lt;&gt;0,+(Y47/X47)*100,0)</f>
        <v>172.76555011750639</v>
      </c>
      <c r="AA47" s="29">
        <f>SUM(AA34:AA46)</f>
        <v>3773411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-3404804</v>
      </c>
      <c r="D48" s="39">
        <f t="shared" si="2"/>
        <v>0</v>
      </c>
      <c r="E48" s="40">
        <f t="shared" si="2"/>
        <v>-3773411</v>
      </c>
      <c r="F48" s="41">
        <f t="shared" si="2"/>
        <v>-3773411</v>
      </c>
      <c r="G48" s="41">
        <f t="shared" si="2"/>
        <v>0</v>
      </c>
      <c r="H48" s="41">
        <f t="shared" si="2"/>
        <v>-865682</v>
      </c>
      <c r="I48" s="41">
        <f t="shared" si="2"/>
        <v>-750298</v>
      </c>
      <c r="J48" s="41">
        <f t="shared" si="2"/>
        <v>-1615980</v>
      </c>
      <c r="K48" s="41">
        <f t="shared" si="2"/>
        <v>0</v>
      </c>
      <c r="L48" s="41">
        <f t="shared" si="2"/>
        <v>-1362055</v>
      </c>
      <c r="M48" s="41">
        <f t="shared" si="2"/>
        <v>-2168249</v>
      </c>
      <c r="N48" s="41">
        <f t="shared" si="2"/>
        <v>-3530304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-5146284</v>
      </c>
      <c r="X48" s="41">
        <f t="shared" si="2"/>
        <v>-1886706</v>
      </c>
      <c r="Y48" s="41">
        <f t="shared" si="2"/>
        <v>-3259578</v>
      </c>
      <c r="Z48" s="42">
        <f>+IF(X48&lt;&gt;0,+(Y48/X48)*100,0)</f>
        <v>172.76555011750639</v>
      </c>
      <c r="AA48" s="39">
        <f>+AA32-AA47</f>
        <v>-3773411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-3404804</v>
      </c>
      <c r="D51" s="48">
        <f t="shared" si="3"/>
        <v>0</v>
      </c>
      <c r="E51" s="49">
        <f t="shared" si="3"/>
        <v>-3773411</v>
      </c>
      <c r="F51" s="50">
        <f t="shared" si="3"/>
        <v>-3773411</v>
      </c>
      <c r="G51" s="50">
        <f t="shared" si="3"/>
        <v>0</v>
      </c>
      <c r="H51" s="50">
        <f t="shared" si="3"/>
        <v>-865682</v>
      </c>
      <c r="I51" s="50">
        <f t="shared" si="3"/>
        <v>-750298</v>
      </c>
      <c r="J51" s="50">
        <f t="shared" si="3"/>
        <v>-1615980</v>
      </c>
      <c r="K51" s="50">
        <f t="shared" si="3"/>
        <v>0</v>
      </c>
      <c r="L51" s="50">
        <f t="shared" si="3"/>
        <v>-1362055</v>
      </c>
      <c r="M51" s="50">
        <f t="shared" si="3"/>
        <v>-2168249</v>
      </c>
      <c r="N51" s="50">
        <f t="shared" si="3"/>
        <v>-3530304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-5146284</v>
      </c>
      <c r="X51" s="50">
        <f t="shared" si="3"/>
        <v>-1886706</v>
      </c>
      <c r="Y51" s="50">
        <f t="shared" si="3"/>
        <v>-3259578</v>
      </c>
      <c r="Z51" s="51">
        <f>+IF(X51&lt;&gt;0,+(Y51/X51)*100,0)</f>
        <v>172.76555011750639</v>
      </c>
      <c r="AA51" s="48">
        <f>SUM(AA48:AA50)</f>
        <v>-3773411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-3404804</v>
      </c>
      <c r="D53" s="54">
        <f>+D51-D52</f>
        <v>0</v>
      </c>
      <c r="E53" s="55">
        <f t="shared" si="4"/>
        <v>-3773411</v>
      </c>
      <c r="F53" s="56">
        <f t="shared" si="4"/>
        <v>-3773411</v>
      </c>
      <c r="G53" s="56">
        <f t="shared" si="4"/>
        <v>0</v>
      </c>
      <c r="H53" s="56">
        <f t="shared" si="4"/>
        <v>-865682</v>
      </c>
      <c r="I53" s="56">
        <f t="shared" si="4"/>
        <v>-750298</v>
      </c>
      <c r="J53" s="56">
        <f t="shared" si="4"/>
        <v>-1615980</v>
      </c>
      <c r="K53" s="56">
        <f t="shared" si="4"/>
        <v>0</v>
      </c>
      <c r="L53" s="56">
        <f t="shared" si="4"/>
        <v>-1362055</v>
      </c>
      <c r="M53" s="56">
        <f t="shared" si="4"/>
        <v>-2168249</v>
      </c>
      <c r="N53" s="56">
        <f t="shared" si="4"/>
        <v>-3530304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-5146284</v>
      </c>
      <c r="X53" s="56">
        <f t="shared" si="4"/>
        <v>-1886706</v>
      </c>
      <c r="Y53" s="56">
        <f t="shared" si="4"/>
        <v>-3259578</v>
      </c>
      <c r="Z53" s="57">
        <f>+IF(X53&lt;&gt;0,+(Y53/X53)*100,0)</f>
        <v>172.76555011750639</v>
      </c>
      <c r="AA53" s="54">
        <f>+AA51-AA52</f>
        <v>-3773411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-3404804</v>
      </c>
      <c r="D56" s="48">
        <f>SUM(D53:D55)</f>
        <v>0</v>
      </c>
      <c r="E56" s="49">
        <f t="shared" si="5"/>
        <v>-3773411</v>
      </c>
      <c r="F56" s="50">
        <f t="shared" si="5"/>
        <v>-3773411</v>
      </c>
      <c r="G56" s="50">
        <f t="shared" si="5"/>
        <v>0</v>
      </c>
      <c r="H56" s="50">
        <f t="shared" si="5"/>
        <v>-865682</v>
      </c>
      <c r="I56" s="50">
        <f t="shared" si="5"/>
        <v>-750298</v>
      </c>
      <c r="J56" s="50">
        <f t="shared" si="5"/>
        <v>-1615980</v>
      </c>
      <c r="K56" s="50">
        <f t="shared" si="5"/>
        <v>0</v>
      </c>
      <c r="L56" s="50">
        <f t="shared" si="5"/>
        <v>-1362055</v>
      </c>
      <c r="M56" s="50">
        <f t="shared" si="5"/>
        <v>-2168249</v>
      </c>
      <c r="N56" s="50">
        <f t="shared" si="5"/>
        <v>-3530304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-5146284</v>
      </c>
      <c r="X56" s="50">
        <f t="shared" si="5"/>
        <v>-1886706</v>
      </c>
      <c r="Y56" s="50">
        <f t="shared" si="5"/>
        <v>-3259578</v>
      </c>
      <c r="Z56" s="51">
        <f>+IF(X56&lt;&gt;0,+(Y56/X56)*100,0)</f>
        <v>172.76555011750639</v>
      </c>
      <c r="AA56" s="48">
        <f>SUM(AA53:AA55)</f>
        <v>-3773411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-3404804</v>
      </c>
      <c r="D59" s="65">
        <f>SUM(D56:D58)</f>
        <v>0</v>
      </c>
      <c r="E59" s="66">
        <f t="shared" si="6"/>
        <v>-3773411</v>
      </c>
      <c r="F59" s="67">
        <f t="shared" si="6"/>
        <v>-3773411</v>
      </c>
      <c r="G59" s="67">
        <f t="shared" si="6"/>
        <v>0</v>
      </c>
      <c r="H59" s="67">
        <f t="shared" si="6"/>
        <v>-865682</v>
      </c>
      <c r="I59" s="67">
        <f t="shared" si="6"/>
        <v>-750298</v>
      </c>
      <c r="J59" s="67">
        <f t="shared" si="6"/>
        <v>-1615980</v>
      </c>
      <c r="K59" s="67">
        <f t="shared" si="6"/>
        <v>0</v>
      </c>
      <c r="L59" s="67">
        <f t="shared" si="6"/>
        <v>-1362055</v>
      </c>
      <c r="M59" s="67">
        <f t="shared" si="6"/>
        <v>-2168249</v>
      </c>
      <c r="N59" s="67">
        <f t="shared" si="6"/>
        <v>-3530304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-5146284</v>
      </c>
      <c r="X59" s="67">
        <f t="shared" si="6"/>
        <v>-1886706</v>
      </c>
      <c r="Y59" s="67">
        <f t="shared" si="6"/>
        <v>-3259578</v>
      </c>
      <c r="Z59" s="68">
        <f>+IF(X59&lt;&gt;0,+(Y59/X59)*100,0)</f>
        <v>172.76555011750639</v>
      </c>
      <c r="AA59" s="65">
        <f>SUM(AA56:AA58)</f>
        <v>-3773411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">
      <c r="A1" s="69" t="s">
        <v>87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139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>
        <v>38500340</v>
      </c>
      <c r="D6" s="20"/>
      <c r="E6" s="21">
        <v>44751156</v>
      </c>
      <c r="F6" s="22">
        <v>44751156</v>
      </c>
      <c r="G6" s="22">
        <v>2855926</v>
      </c>
      <c r="H6" s="22">
        <v>4373400</v>
      </c>
      <c r="I6" s="22">
        <v>4148383</v>
      </c>
      <c r="J6" s="22">
        <v>11377709</v>
      </c>
      <c r="K6" s="22">
        <v>3283941</v>
      </c>
      <c r="L6" s="22">
        <v>4434700</v>
      </c>
      <c r="M6" s="22">
        <v>4167985</v>
      </c>
      <c r="N6" s="22">
        <v>11886626</v>
      </c>
      <c r="O6" s="22"/>
      <c r="P6" s="22"/>
      <c r="Q6" s="22"/>
      <c r="R6" s="22"/>
      <c r="S6" s="22"/>
      <c r="T6" s="22"/>
      <c r="U6" s="22"/>
      <c r="V6" s="22"/>
      <c r="W6" s="22">
        <v>23264335</v>
      </c>
      <c r="X6" s="22">
        <v>22375578</v>
      </c>
      <c r="Y6" s="22">
        <v>888757</v>
      </c>
      <c r="Z6" s="23">
        <v>3.9719957178312892</v>
      </c>
      <c r="AA6" s="20">
        <v>44751156</v>
      </c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>
        <v>556522</v>
      </c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6909531</v>
      </c>
      <c r="D25" s="20"/>
      <c r="E25" s="21">
        <v>7274208</v>
      </c>
      <c r="F25" s="22">
        <v>7274208</v>
      </c>
      <c r="G25" s="22">
        <v>6325398</v>
      </c>
      <c r="H25" s="22"/>
      <c r="I25" s="22"/>
      <c r="J25" s="22">
        <v>6325398</v>
      </c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>
        <v>6325398</v>
      </c>
      <c r="X25" s="22">
        <v>3637104</v>
      </c>
      <c r="Y25" s="22">
        <v>2688294</v>
      </c>
      <c r="Z25" s="23">
        <v>73.913036305808134</v>
      </c>
      <c r="AA25" s="20">
        <v>7274208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45966393</v>
      </c>
      <c r="D32" s="29">
        <f t="shared" ref="D32:Y32" si="0">SUM(D6:D31)</f>
        <v>0</v>
      </c>
      <c r="E32" s="30">
        <f t="shared" si="0"/>
        <v>52025364</v>
      </c>
      <c r="F32" s="31">
        <f t="shared" si="0"/>
        <v>52025364</v>
      </c>
      <c r="G32" s="31">
        <f t="shared" si="0"/>
        <v>9181324</v>
      </c>
      <c r="H32" s="31">
        <f t="shared" si="0"/>
        <v>4373400</v>
      </c>
      <c r="I32" s="31">
        <f t="shared" si="0"/>
        <v>4148383</v>
      </c>
      <c r="J32" s="31">
        <f t="shared" si="0"/>
        <v>17703107</v>
      </c>
      <c r="K32" s="31">
        <f t="shared" si="0"/>
        <v>3283941</v>
      </c>
      <c r="L32" s="31">
        <f t="shared" si="0"/>
        <v>4434700</v>
      </c>
      <c r="M32" s="31">
        <f t="shared" si="0"/>
        <v>4167985</v>
      </c>
      <c r="N32" s="31">
        <f t="shared" si="0"/>
        <v>11886626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29589733</v>
      </c>
      <c r="X32" s="31">
        <f t="shared" si="0"/>
        <v>26012682</v>
      </c>
      <c r="Y32" s="31">
        <f t="shared" si="0"/>
        <v>3577051</v>
      </c>
      <c r="Z32" s="32">
        <f>+IF(X32&lt;&gt;0,+(Y32/X32)*100,0)</f>
        <v>13.751181058531373</v>
      </c>
      <c r="AA32" s="29">
        <f>SUM(AA6:AA31)</f>
        <v>52025364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7248183</v>
      </c>
      <c r="D34" s="20"/>
      <c r="E34" s="21">
        <v>7432884</v>
      </c>
      <c r="F34" s="22">
        <v>7432884</v>
      </c>
      <c r="G34" s="22">
        <v>425824</v>
      </c>
      <c r="H34" s="22">
        <v>462207</v>
      </c>
      <c r="I34" s="22">
        <v>326752</v>
      </c>
      <c r="J34" s="22">
        <v>1214783</v>
      </c>
      <c r="K34" s="22">
        <v>394256</v>
      </c>
      <c r="L34" s="22">
        <v>544061</v>
      </c>
      <c r="M34" s="22">
        <v>370991</v>
      </c>
      <c r="N34" s="22">
        <v>1309308</v>
      </c>
      <c r="O34" s="22"/>
      <c r="P34" s="22"/>
      <c r="Q34" s="22"/>
      <c r="R34" s="22"/>
      <c r="S34" s="22"/>
      <c r="T34" s="22"/>
      <c r="U34" s="22"/>
      <c r="V34" s="22"/>
      <c r="W34" s="22">
        <v>2524091</v>
      </c>
      <c r="X34" s="22">
        <v>3716442</v>
      </c>
      <c r="Y34" s="22">
        <v>-1192351</v>
      </c>
      <c r="Z34" s="23">
        <v>-32.083132200098916</v>
      </c>
      <c r="AA34" s="20">
        <v>7432884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>
        <v>47076979</v>
      </c>
      <c r="D36" s="20"/>
      <c r="E36" s="21">
        <v>55544304</v>
      </c>
      <c r="F36" s="22">
        <v>55544304</v>
      </c>
      <c r="G36" s="22">
        <v>6608076</v>
      </c>
      <c r="H36" s="22">
        <v>7599935</v>
      </c>
      <c r="I36" s="22">
        <v>6777841</v>
      </c>
      <c r="J36" s="22">
        <v>20985852</v>
      </c>
      <c r="K36" s="22">
        <v>4211911</v>
      </c>
      <c r="L36" s="22">
        <v>4065504</v>
      </c>
      <c r="M36" s="22">
        <v>3961749</v>
      </c>
      <c r="N36" s="22">
        <v>12239164</v>
      </c>
      <c r="O36" s="22"/>
      <c r="P36" s="22"/>
      <c r="Q36" s="22"/>
      <c r="R36" s="22"/>
      <c r="S36" s="22"/>
      <c r="T36" s="22"/>
      <c r="U36" s="22"/>
      <c r="V36" s="22"/>
      <c r="W36" s="22">
        <v>33225016</v>
      </c>
      <c r="X36" s="22">
        <v>27772152</v>
      </c>
      <c r="Y36" s="22">
        <v>5452864</v>
      </c>
      <c r="Z36" s="23">
        <v>19.634286892855837</v>
      </c>
      <c r="AA36" s="20">
        <v>55544304</v>
      </c>
    </row>
    <row r="37" spans="1:27" ht="13.5" x14ac:dyDescent="0.25">
      <c r="A37" s="19" t="s">
        <v>63</v>
      </c>
      <c r="B37" s="15" t="s">
        <v>32</v>
      </c>
      <c r="C37" s="20">
        <v>827717</v>
      </c>
      <c r="D37" s="20"/>
      <c r="E37" s="21">
        <v>1113036</v>
      </c>
      <c r="F37" s="22">
        <v>1113036</v>
      </c>
      <c r="G37" s="22">
        <v>15400</v>
      </c>
      <c r="H37" s="22">
        <v>33912</v>
      </c>
      <c r="I37" s="22">
        <v>22103</v>
      </c>
      <c r="J37" s="22">
        <v>71415</v>
      </c>
      <c r="K37" s="22">
        <v>34408</v>
      </c>
      <c r="L37" s="22">
        <v>38717</v>
      </c>
      <c r="M37" s="22">
        <v>7381</v>
      </c>
      <c r="N37" s="22">
        <v>80506</v>
      </c>
      <c r="O37" s="22"/>
      <c r="P37" s="22"/>
      <c r="Q37" s="22"/>
      <c r="R37" s="22"/>
      <c r="S37" s="22"/>
      <c r="T37" s="22"/>
      <c r="U37" s="22"/>
      <c r="V37" s="22"/>
      <c r="W37" s="22">
        <v>151921</v>
      </c>
      <c r="X37" s="22">
        <v>556518</v>
      </c>
      <c r="Y37" s="22">
        <v>-404597</v>
      </c>
      <c r="Z37" s="23">
        <v>-72.701511900783075</v>
      </c>
      <c r="AA37" s="20">
        <v>1113036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>
        <v>-22653</v>
      </c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>
        <v>221014</v>
      </c>
      <c r="D40" s="20"/>
      <c r="E40" s="21">
        <v>35052</v>
      </c>
      <c r="F40" s="22">
        <v>35052</v>
      </c>
      <c r="G40" s="22"/>
      <c r="H40" s="22"/>
      <c r="I40" s="22"/>
      <c r="J40" s="22"/>
      <c r="K40" s="22"/>
      <c r="L40" s="22">
        <v>1230</v>
      </c>
      <c r="M40" s="22"/>
      <c r="N40" s="22">
        <v>1230</v>
      </c>
      <c r="O40" s="22"/>
      <c r="P40" s="22"/>
      <c r="Q40" s="22"/>
      <c r="R40" s="22"/>
      <c r="S40" s="22"/>
      <c r="T40" s="22"/>
      <c r="U40" s="22"/>
      <c r="V40" s="22"/>
      <c r="W40" s="22">
        <v>1230</v>
      </c>
      <c r="X40" s="22">
        <v>17526</v>
      </c>
      <c r="Y40" s="22">
        <v>-16296</v>
      </c>
      <c r="Z40" s="23">
        <v>-92.981855528928449</v>
      </c>
      <c r="AA40" s="20">
        <v>35052</v>
      </c>
    </row>
    <row r="41" spans="1:27" ht="13.5" x14ac:dyDescent="0.25">
      <c r="A41" s="19" t="s">
        <v>66</v>
      </c>
      <c r="B41" s="15" t="s">
        <v>32</v>
      </c>
      <c r="C41" s="20">
        <v>957503</v>
      </c>
      <c r="D41" s="20"/>
      <c r="E41" s="21">
        <v>428712</v>
      </c>
      <c r="F41" s="22">
        <v>428712</v>
      </c>
      <c r="G41" s="22">
        <v>1930</v>
      </c>
      <c r="H41" s="22">
        <v>3079</v>
      </c>
      <c r="I41" s="22">
        <v>8392</v>
      </c>
      <c r="J41" s="22">
        <v>13401</v>
      </c>
      <c r="K41" s="22">
        <v>1575</v>
      </c>
      <c r="L41" s="22"/>
      <c r="M41" s="22">
        <v>246000</v>
      </c>
      <c r="N41" s="22">
        <v>247575</v>
      </c>
      <c r="O41" s="22"/>
      <c r="P41" s="22"/>
      <c r="Q41" s="22"/>
      <c r="R41" s="22"/>
      <c r="S41" s="22"/>
      <c r="T41" s="22"/>
      <c r="U41" s="22"/>
      <c r="V41" s="22"/>
      <c r="W41" s="22">
        <v>260976</v>
      </c>
      <c r="X41" s="22">
        <v>214356</v>
      </c>
      <c r="Y41" s="22">
        <v>46620</v>
      </c>
      <c r="Z41" s="23">
        <v>21.74886637183004</v>
      </c>
      <c r="AA41" s="20">
        <v>428712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>
        <v>270022</v>
      </c>
      <c r="J42" s="22">
        <v>270022</v>
      </c>
      <c r="K42" s="22">
        <v>269147</v>
      </c>
      <c r="L42" s="22">
        <v>260788</v>
      </c>
      <c r="M42" s="22">
        <v>330531</v>
      </c>
      <c r="N42" s="22">
        <v>860466</v>
      </c>
      <c r="O42" s="22"/>
      <c r="P42" s="22"/>
      <c r="Q42" s="22"/>
      <c r="R42" s="22"/>
      <c r="S42" s="22"/>
      <c r="T42" s="22"/>
      <c r="U42" s="22"/>
      <c r="V42" s="22"/>
      <c r="W42" s="22">
        <v>1130488</v>
      </c>
      <c r="X42" s="22"/>
      <c r="Y42" s="22">
        <v>1130488</v>
      </c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823843</v>
      </c>
      <c r="D44" s="20"/>
      <c r="E44" s="21">
        <v>1017252</v>
      </c>
      <c r="F44" s="22">
        <v>1017252</v>
      </c>
      <c r="G44" s="22">
        <v>3341</v>
      </c>
      <c r="H44" s="22">
        <v>1892</v>
      </c>
      <c r="I44" s="22">
        <v>56092</v>
      </c>
      <c r="J44" s="22">
        <v>61325</v>
      </c>
      <c r="K44" s="22">
        <v>3740</v>
      </c>
      <c r="L44" s="22"/>
      <c r="M44" s="22"/>
      <c r="N44" s="22">
        <v>3740</v>
      </c>
      <c r="O44" s="22"/>
      <c r="P44" s="22"/>
      <c r="Q44" s="22"/>
      <c r="R44" s="22"/>
      <c r="S44" s="22"/>
      <c r="T44" s="22"/>
      <c r="U44" s="22"/>
      <c r="V44" s="22"/>
      <c r="W44" s="22">
        <v>65065</v>
      </c>
      <c r="X44" s="22">
        <v>508626</v>
      </c>
      <c r="Y44" s="22">
        <v>-443561</v>
      </c>
      <c r="Z44" s="23">
        <v>-87.207692882392962</v>
      </c>
      <c r="AA44" s="20">
        <v>1017252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57132586</v>
      </c>
      <c r="D47" s="29">
        <f t="shared" ref="D47:Y47" si="1">SUM(D34:D46)</f>
        <v>0</v>
      </c>
      <c r="E47" s="30">
        <f t="shared" si="1"/>
        <v>65571240</v>
      </c>
      <c r="F47" s="31">
        <f t="shared" si="1"/>
        <v>65571240</v>
      </c>
      <c r="G47" s="31">
        <f t="shared" si="1"/>
        <v>7054571</v>
      </c>
      <c r="H47" s="31">
        <f t="shared" si="1"/>
        <v>8101025</v>
      </c>
      <c r="I47" s="31">
        <f t="shared" si="1"/>
        <v>7461202</v>
      </c>
      <c r="J47" s="31">
        <f t="shared" si="1"/>
        <v>22616798</v>
      </c>
      <c r="K47" s="31">
        <f t="shared" si="1"/>
        <v>4915037</v>
      </c>
      <c r="L47" s="31">
        <f t="shared" si="1"/>
        <v>4910300</v>
      </c>
      <c r="M47" s="31">
        <f t="shared" si="1"/>
        <v>4916652</v>
      </c>
      <c r="N47" s="31">
        <f t="shared" si="1"/>
        <v>14741989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37358787</v>
      </c>
      <c r="X47" s="31">
        <f t="shared" si="1"/>
        <v>32785620</v>
      </c>
      <c r="Y47" s="31">
        <f t="shared" si="1"/>
        <v>4573167</v>
      </c>
      <c r="Z47" s="32">
        <f>+IF(X47&lt;&gt;0,+(Y47/X47)*100,0)</f>
        <v>13.948697630241552</v>
      </c>
      <c r="AA47" s="29">
        <f>SUM(AA34:AA46)</f>
        <v>65571240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-11166193</v>
      </c>
      <c r="D48" s="39">
        <f t="shared" si="2"/>
        <v>0</v>
      </c>
      <c r="E48" s="40">
        <f t="shared" si="2"/>
        <v>-13545876</v>
      </c>
      <c r="F48" s="41">
        <f t="shared" si="2"/>
        <v>-13545876</v>
      </c>
      <c r="G48" s="41">
        <f t="shared" si="2"/>
        <v>2126753</v>
      </c>
      <c r="H48" s="41">
        <f t="shared" si="2"/>
        <v>-3727625</v>
      </c>
      <c r="I48" s="41">
        <f t="shared" si="2"/>
        <v>-3312819</v>
      </c>
      <c r="J48" s="41">
        <f t="shared" si="2"/>
        <v>-4913691</v>
      </c>
      <c r="K48" s="41">
        <f t="shared" si="2"/>
        <v>-1631096</v>
      </c>
      <c r="L48" s="41">
        <f t="shared" si="2"/>
        <v>-475600</v>
      </c>
      <c r="M48" s="41">
        <f t="shared" si="2"/>
        <v>-748667</v>
      </c>
      <c r="N48" s="41">
        <f t="shared" si="2"/>
        <v>-2855363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-7769054</v>
      </c>
      <c r="X48" s="41">
        <f t="shared" si="2"/>
        <v>-6772938</v>
      </c>
      <c r="Y48" s="41">
        <f t="shared" si="2"/>
        <v>-996116</v>
      </c>
      <c r="Z48" s="42">
        <f>+IF(X48&lt;&gt;0,+(Y48/X48)*100,0)</f>
        <v>14.707295415962761</v>
      </c>
      <c r="AA48" s="39">
        <f>+AA32-AA47</f>
        <v>-13545876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-11166193</v>
      </c>
      <c r="D51" s="48">
        <f t="shared" si="3"/>
        <v>0</v>
      </c>
      <c r="E51" s="49">
        <f t="shared" si="3"/>
        <v>-13545876</v>
      </c>
      <c r="F51" s="50">
        <f t="shared" si="3"/>
        <v>-13545876</v>
      </c>
      <c r="G51" s="50">
        <f t="shared" si="3"/>
        <v>2126753</v>
      </c>
      <c r="H51" s="50">
        <f t="shared" si="3"/>
        <v>-3727625</v>
      </c>
      <c r="I51" s="50">
        <f t="shared" si="3"/>
        <v>-3312819</v>
      </c>
      <c r="J51" s="50">
        <f t="shared" si="3"/>
        <v>-4913691</v>
      </c>
      <c r="K51" s="50">
        <f t="shared" si="3"/>
        <v>-1631096</v>
      </c>
      <c r="L51" s="50">
        <f t="shared" si="3"/>
        <v>-475600</v>
      </c>
      <c r="M51" s="50">
        <f t="shared" si="3"/>
        <v>-748667</v>
      </c>
      <c r="N51" s="50">
        <f t="shared" si="3"/>
        <v>-2855363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-7769054</v>
      </c>
      <c r="X51" s="50">
        <f t="shared" si="3"/>
        <v>-6772938</v>
      </c>
      <c r="Y51" s="50">
        <f t="shared" si="3"/>
        <v>-996116</v>
      </c>
      <c r="Z51" s="51">
        <f>+IF(X51&lt;&gt;0,+(Y51/X51)*100,0)</f>
        <v>14.707295415962761</v>
      </c>
      <c r="AA51" s="48">
        <f>SUM(AA48:AA50)</f>
        <v>-13545876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-11166193</v>
      </c>
      <c r="D53" s="54">
        <f>+D51-D52</f>
        <v>0</v>
      </c>
      <c r="E53" s="55">
        <f t="shared" si="4"/>
        <v>-13545876</v>
      </c>
      <c r="F53" s="56">
        <f t="shared" si="4"/>
        <v>-13545876</v>
      </c>
      <c r="G53" s="56">
        <f t="shared" si="4"/>
        <v>2126753</v>
      </c>
      <c r="H53" s="56">
        <f t="shared" si="4"/>
        <v>-3727625</v>
      </c>
      <c r="I53" s="56">
        <f t="shared" si="4"/>
        <v>-3312819</v>
      </c>
      <c r="J53" s="56">
        <f t="shared" si="4"/>
        <v>-4913691</v>
      </c>
      <c r="K53" s="56">
        <f t="shared" si="4"/>
        <v>-1631096</v>
      </c>
      <c r="L53" s="56">
        <f t="shared" si="4"/>
        <v>-475600</v>
      </c>
      <c r="M53" s="56">
        <f t="shared" si="4"/>
        <v>-748667</v>
      </c>
      <c r="N53" s="56">
        <f t="shared" si="4"/>
        <v>-2855363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-7769054</v>
      </c>
      <c r="X53" s="56">
        <f t="shared" si="4"/>
        <v>-6772938</v>
      </c>
      <c r="Y53" s="56">
        <f t="shared" si="4"/>
        <v>-996116</v>
      </c>
      <c r="Z53" s="57">
        <f>+IF(X53&lt;&gt;0,+(Y53/X53)*100,0)</f>
        <v>14.707295415962761</v>
      </c>
      <c r="AA53" s="54">
        <f>+AA51-AA52</f>
        <v>-13545876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-11166193</v>
      </c>
      <c r="D56" s="48">
        <f>SUM(D53:D55)</f>
        <v>0</v>
      </c>
      <c r="E56" s="49">
        <f t="shared" si="5"/>
        <v>-13545876</v>
      </c>
      <c r="F56" s="50">
        <f t="shared" si="5"/>
        <v>-13545876</v>
      </c>
      <c r="G56" s="50">
        <f t="shared" si="5"/>
        <v>2126753</v>
      </c>
      <c r="H56" s="50">
        <f t="shared" si="5"/>
        <v>-3727625</v>
      </c>
      <c r="I56" s="50">
        <f t="shared" si="5"/>
        <v>-3312819</v>
      </c>
      <c r="J56" s="50">
        <f t="shared" si="5"/>
        <v>-4913691</v>
      </c>
      <c r="K56" s="50">
        <f t="shared" si="5"/>
        <v>-1631096</v>
      </c>
      <c r="L56" s="50">
        <f t="shared" si="5"/>
        <v>-475600</v>
      </c>
      <c r="M56" s="50">
        <f t="shared" si="5"/>
        <v>-748667</v>
      </c>
      <c r="N56" s="50">
        <f t="shared" si="5"/>
        <v>-2855363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-7769054</v>
      </c>
      <c r="X56" s="50">
        <f t="shared" si="5"/>
        <v>-6772938</v>
      </c>
      <c r="Y56" s="50">
        <f t="shared" si="5"/>
        <v>-996116</v>
      </c>
      <c r="Z56" s="51">
        <f>+IF(X56&lt;&gt;0,+(Y56/X56)*100,0)</f>
        <v>14.707295415962761</v>
      </c>
      <c r="AA56" s="48">
        <f>SUM(AA53:AA55)</f>
        <v>-13545876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-11166193</v>
      </c>
      <c r="D59" s="65">
        <f>SUM(D56:D58)</f>
        <v>0</v>
      </c>
      <c r="E59" s="66">
        <f t="shared" si="6"/>
        <v>-13545876</v>
      </c>
      <c r="F59" s="67">
        <f t="shared" si="6"/>
        <v>-13545876</v>
      </c>
      <c r="G59" s="67">
        <f t="shared" si="6"/>
        <v>2126753</v>
      </c>
      <c r="H59" s="67">
        <f t="shared" si="6"/>
        <v>-3727625</v>
      </c>
      <c r="I59" s="67">
        <f t="shared" si="6"/>
        <v>-3312819</v>
      </c>
      <c r="J59" s="67">
        <f t="shared" si="6"/>
        <v>-4913691</v>
      </c>
      <c r="K59" s="67">
        <f t="shared" si="6"/>
        <v>-1631096</v>
      </c>
      <c r="L59" s="67">
        <f t="shared" si="6"/>
        <v>-475600</v>
      </c>
      <c r="M59" s="67">
        <f t="shared" si="6"/>
        <v>-748667</v>
      </c>
      <c r="N59" s="67">
        <f t="shared" si="6"/>
        <v>-2855363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-7769054</v>
      </c>
      <c r="X59" s="67">
        <f t="shared" si="6"/>
        <v>-6772938</v>
      </c>
      <c r="Y59" s="67">
        <f t="shared" si="6"/>
        <v>-996116</v>
      </c>
      <c r="Z59" s="68">
        <f>+IF(X59&lt;&gt;0,+(Y59/X59)*100,0)</f>
        <v>14.707295415962761</v>
      </c>
      <c r="AA59" s="65">
        <f>SUM(AA56:AA58)</f>
        <v>-13545876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">
      <c r="A1" s="69" t="s">
        <v>88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139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>
        <v>187231184</v>
      </c>
      <c r="D6" s="20"/>
      <c r="E6" s="21">
        <v>207221599</v>
      </c>
      <c r="F6" s="22">
        <v>207221599</v>
      </c>
      <c r="G6" s="22">
        <v>16890020</v>
      </c>
      <c r="H6" s="22">
        <v>16470313</v>
      </c>
      <c r="I6" s="22">
        <v>16715634</v>
      </c>
      <c r="J6" s="22">
        <v>50075967</v>
      </c>
      <c r="K6" s="22">
        <v>16380182</v>
      </c>
      <c r="L6" s="22">
        <v>16002293</v>
      </c>
      <c r="M6" s="22">
        <v>14739981</v>
      </c>
      <c r="N6" s="22">
        <v>47122456</v>
      </c>
      <c r="O6" s="22"/>
      <c r="P6" s="22"/>
      <c r="Q6" s="22"/>
      <c r="R6" s="22"/>
      <c r="S6" s="22"/>
      <c r="T6" s="22"/>
      <c r="U6" s="22"/>
      <c r="V6" s="22"/>
      <c r="W6" s="22">
        <v>97198423</v>
      </c>
      <c r="X6" s="22">
        <v>103610808</v>
      </c>
      <c r="Y6" s="22">
        <v>-6412385</v>
      </c>
      <c r="Z6" s="23">
        <v>-6.1889151564188172</v>
      </c>
      <c r="AA6" s="20">
        <v>207221599</v>
      </c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>
        <v>10018264</v>
      </c>
      <c r="F10" s="22">
        <v>10018264</v>
      </c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>
        <v>5009130</v>
      </c>
      <c r="Y10" s="22">
        <v>-5009130</v>
      </c>
      <c r="Z10" s="23">
        <v>-100</v>
      </c>
      <c r="AA10" s="20">
        <v>10018264</v>
      </c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1694797</v>
      </c>
      <c r="D13" s="20"/>
      <c r="E13" s="21">
        <v>1624228</v>
      </c>
      <c r="F13" s="22">
        <v>1624228</v>
      </c>
      <c r="G13" s="22">
        <v>167042</v>
      </c>
      <c r="H13" s="22">
        <v>151056</v>
      </c>
      <c r="I13" s="22">
        <v>164850</v>
      </c>
      <c r="J13" s="22">
        <v>482948</v>
      </c>
      <c r="K13" s="22">
        <v>169823</v>
      </c>
      <c r="L13" s="22">
        <v>174870</v>
      </c>
      <c r="M13" s="22">
        <v>193544</v>
      </c>
      <c r="N13" s="22">
        <v>538237</v>
      </c>
      <c r="O13" s="22"/>
      <c r="P13" s="22"/>
      <c r="Q13" s="22"/>
      <c r="R13" s="22"/>
      <c r="S13" s="22"/>
      <c r="T13" s="22"/>
      <c r="U13" s="22"/>
      <c r="V13" s="22"/>
      <c r="W13" s="22">
        <v>1021185</v>
      </c>
      <c r="X13" s="22">
        <v>812112</v>
      </c>
      <c r="Y13" s="22">
        <v>209073</v>
      </c>
      <c r="Z13" s="23">
        <v>25.744355458360424</v>
      </c>
      <c r="AA13" s="20">
        <v>1624228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>
        <v>548841</v>
      </c>
      <c r="D23" s="20"/>
      <c r="E23" s="21">
        <v>311421</v>
      </c>
      <c r="F23" s="22">
        <v>311421</v>
      </c>
      <c r="G23" s="22"/>
      <c r="H23" s="22">
        <v>15667</v>
      </c>
      <c r="I23" s="22">
        <v>52086</v>
      </c>
      <c r="J23" s="22">
        <v>67753</v>
      </c>
      <c r="K23" s="22"/>
      <c r="L23" s="22">
        <v>5259</v>
      </c>
      <c r="M23" s="22">
        <v>42818</v>
      </c>
      <c r="N23" s="22">
        <v>48077</v>
      </c>
      <c r="O23" s="22"/>
      <c r="P23" s="22"/>
      <c r="Q23" s="22"/>
      <c r="R23" s="22"/>
      <c r="S23" s="22"/>
      <c r="T23" s="22"/>
      <c r="U23" s="22"/>
      <c r="V23" s="22"/>
      <c r="W23" s="22">
        <v>115830</v>
      </c>
      <c r="X23" s="22">
        <v>155712</v>
      </c>
      <c r="Y23" s="22">
        <v>-39882</v>
      </c>
      <c r="Z23" s="23">
        <v>-25.612669543773119</v>
      </c>
      <c r="AA23" s="20">
        <v>311421</v>
      </c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>
        <v>55000</v>
      </c>
      <c r="F25" s="22">
        <v>55000</v>
      </c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>
        <v>27504</v>
      </c>
      <c r="Y25" s="22">
        <v>-27504</v>
      </c>
      <c r="Z25" s="23">
        <v>-100</v>
      </c>
      <c r="AA25" s="20">
        <v>55000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189474822</v>
      </c>
      <c r="D32" s="29">
        <f t="shared" ref="D32:Y32" si="0">SUM(D6:D31)</f>
        <v>0</v>
      </c>
      <c r="E32" s="30">
        <f t="shared" si="0"/>
        <v>219230512</v>
      </c>
      <c r="F32" s="31">
        <f t="shared" si="0"/>
        <v>219230512</v>
      </c>
      <c r="G32" s="31">
        <f t="shared" si="0"/>
        <v>17057062</v>
      </c>
      <c r="H32" s="31">
        <f t="shared" si="0"/>
        <v>16637036</v>
      </c>
      <c r="I32" s="31">
        <f t="shared" si="0"/>
        <v>16932570</v>
      </c>
      <c r="J32" s="31">
        <f t="shared" si="0"/>
        <v>50626668</v>
      </c>
      <c r="K32" s="31">
        <f t="shared" si="0"/>
        <v>16550005</v>
      </c>
      <c r="L32" s="31">
        <f t="shared" si="0"/>
        <v>16182422</v>
      </c>
      <c r="M32" s="31">
        <f t="shared" si="0"/>
        <v>14976343</v>
      </c>
      <c r="N32" s="31">
        <f t="shared" si="0"/>
        <v>47708770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98335438</v>
      </c>
      <c r="X32" s="31">
        <f t="shared" si="0"/>
        <v>109615266</v>
      </c>
      <c r="Y32" s="31">
        <f t="shared" si="0"/>
        <v>-11279828</v>
      </c>
      <c r="Z32" s="32">
        <f>+IF(X32&lt;&gt;0,+(Y32/X32)*100,0)</f>
        <v>-10.290380538783712</v>
      </c>
      <c r="AA32" s="29">
        <f>SUM(AA6:AA31)</f>
        <v>219230512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-4161184</v>
      </c>
      <c r="D34" s="20"/>
      <c r="E34" s="21">
        <v>12695008</v>
      </c>
      <c r="F34" s="22">
        <v>12695008</v>
      </c>
      <c r="G34" s="22">
        <v>1124039</v>
      </c>
      <c r="H34" s="22">
        <v>1123692</v>
      </c>
      <c r="I34" s="22">
        <v>1331895</v>
      </c>
      <c r="J34" s="22">
        <v>3579626</v>
      </c>
      <c r="K34" s="22">
        <v>1099217</v>
      </c>
      <c r="L34" s="22">
        <v>1338556</v>
      </c>
      <c r="M34" s="22">
        <v>1190779</v>
      </c>
      <c r="N34" s="22">
        <v>3628552</v>
      </c>
      <c r="O34" s="22"/>
      <c r="P34" s="22"/>
      <c r="Q34" s="22"/>
      <c r="R34" s="22"/>
      <c r="S34" s="22"/>
      <c r="T34" s="22"/>
      <c r="U34" s="22"/>
      <c r="V34" s="22"/>
      <c r="W34" s="22">
        <v>7208178</v>
      </c>
      <c r="X34" s="22">
        <v>6372964</v>
      </c>
      <c r="Y34" s="22">
        <v>835214</v>
      </c>
      <c r="Z34" s="23">
        <v>13.105581641446587</v>
      </c>
      <c r="AA34" s="20">
        <v>12695008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>
        <v>142879822</v>
      </c>
      <c r="D36" s="20"/>
      <c r="E36" s="21">
        <v>153549948</v>
      </c>
      <c r="F36" s="22">
        <v>153549948</v>
      </c>
      <c r="G36" s="22"/>
      <c r="H36" s="22">
        <v>19377027</v>
      </c>
      <c r="I36" s="22">
        <v>18738922</v>
      </c>
      <c r="J36" s="22">
        <v>38115949</v>
      </c>
      <c r="K36" s="22">
        <v>11872370</v>
      </c>
      <c r="L36" s="22">
        <v>13055069</v>
      </c>
      <c r="M36" s="22">
        <v>14183108</v>
      </c>
      <c r="N36" s="22">
        <v>39110547</v>
      </c>
      <c r="O36" s="22"/>
      <c r="P36" s="22"/>
      <c r="Q36" s="22"/>
      <c r="R36" s="22"/>
      <c r="S36" s="22"/>
      <c r="T36" s="22"/>
      <c r="U36" s="22"/>
      <c r="V36" s="22"/>
      <c r="W36" s="22">
        <v>77226496</v>
      </c>
      <c r="X36" s="22">
        <v>76774974</v>
      </c>
      <c r="Y36" s="22">
        <v>451522</v>
      </c>
      <c r="Z36" s="23">
        <v>0.58811091228764212</v>
      </c>
      <c r="AA36" s="20">
        <v>153549948</v>
      </c>
    </row>
    <row r="37" spans="1:27" ht="13.5" x14ac:dyDescent="0.25">
      <c r="A37" s="19" t="s">
        <v>63</v>
      </c>
      <c r="B37" s="15" t="s">
        <v>32</v>
      </c>
      <c r="C37" s="20">
        <v>58663</v>
      </c>
      <c r="D37" s="20"/>
      <c r="E37" s="21">
        <v>62004</v>
      </c>
      <c r="F37" s="22">
        <v>62004</v>
      </c>
      <c r="G37" s="22"/>
      <c r="H37" s="22">
        <v>17096</v>
      </c>
      <c r="I37" s="22">
        <v>5877</v>
      </c>
      <c r="J37" s="22">
        <v>22973</v>
      </c>
      <c r="K37" s="22"/>
      <c r="L37" s="22">
        <v>2019</v>
      </c>
      <c r="M37" s="22"/>
      <c r="N37" s="22">
        <v>2019</v>
      </c>
      <c r="O37" s="22"/>
      <c r="P37" s="22"/>
      <c r="Q37" s="22"/>
      <c r="R37" s="22"/>
      <c r="S37" s="22"/>
      <c r="T37" s="22"/>
      <c r="U37" s="22"/>
      <c r="V37" s="22"/>
      <c r="W37" s="22">
        <v>24992</v>
      </c>
      <c r="X37" s="22">
        <v>31002</v>
      </c>
      <c r="Y37" s="22">
        <v>-6010</v>
      </c>
      <c r="Z37" s="23">
        <v>-19.38584607444681</v>
      </c>
      <c r="AA37" s="20">
        <v>62004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>
        <v>1930661</v>
      </c>
      <c r="D40" s="20"/>
      <c r="E40" s="21">
        <v>2764380</v>
      </c>
      <c r="F40" s="22">
        <v>2764380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1420098</v>
      </c>
      <c r="Y40" s="22">
        <v>-1420098</v>
      </c>
      <c r="Z40" s="23">
        <v>-100</v>
      </c>
      <c r="AA40" s="20">
        <v>2764380</v>
      </c>
    </row>
    <row r="41" spans="1:27" ht="13.5" x14ac:dyDescent="0.25">
      <c r="A41" s="19" t="s">
        <v>66</v>
      </c>
      <c r="B41" s="15" t="s">
        <v>32</v>
      </c>
      <c r="C41" s="20">
        <v>15344543</v>
      </c>
      <c r="D41" s="20"/>
      <c r="E41" s="21">
        <v>9656844</v>
      </c>
      <c r="F41" s="22">
        <v>9656844</v>
      </c>
      <c r="G41" s="22">
        <v>849096</v>
      </c>
      <c r="H41" s="22">
        <v>468206</v>
      </c>
      <c r="I41" s="22">
        <v>686600</v>
      </c>
      <c r="J41" s="22">
        <v>2003902</v>
      </c>
      <c r="K41" s="22">
        <v>118904</v>
      </c>
      <c r="L41" s="22">
        <v>99534</v>
      </c>
      <c r="M41" s="22">
        <v>445104</v>
      </c>
      <c r="N41" s="22">
        <v>663542</v>
      </c>
      <c r="O41" s="22"/>
      <c r="P41" s="22"/>
      <c r="Q41" s="22"/>
      <c r="R41" s="22"/>
      <c r="S41" s="22"/>
      <c r="T41" s="22"/>
      <c r="U41" s="22"/>
      <c r="V41" s="22"/>
      <c r="W41" s="22">
        <v>2667444</v>
      </c>
      <c r="X41" s="22">
        <v>4828422</v>
      </c>
      <c r="Y41" s="22">
        <v>-2160978</v>
      </c>
      <c r="Z41" s="23">
        <v>-44.75536728148451</v>
      </c>
      <c r="AA41" s="20">
        <v>9656844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>
        <v>14326</v>
      </c>
      <c r="M43" s="22"/>
      <c r="N43" s="22">
        <v>14326</v>
      </c>
      <c r="O43" s="22"/>
      <c r="P43" s="22"/>
      <c r="Q43" s="22"/>
      <c r="R43" s="22"/>
      <c r="S43" s="22"/>
      <c r="T43" s="22"/>
      <c r="U43" s="22"/>
      <c r="V43" s="22"/>
      <c r="W43" s="22">
        <v>14326</v>
      </c>
      <c r="X43" s="22"/>
      <c r="Y43" s="22">
        <v>14326</v>
      </c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6246411</v>
      </c>
      <c r="D44" s="20"/>
      <c r="E44" s="21">
        <v>7213612</v>
      </c>
      <c r="F44" s="22">
        <v>7213612</v>
      </c>
      <c r="G44" s="22">
        <v>1674968</v>
      </c>
      <c r="H44" s="22">
        <v>506399</v>
      </c>
      <c r="I44" s="22">
        <v>643515</v>
      </c>
      <c r="J44" s="22">
        <v>2824882</v>
      </c>
      <c r="K44" s="22">
        <v>165771</v>
      </c>
      <c r="L44" s="22">
        <v>211682</v>
      </c>
      <c r="M44" s="22">
        <v>818596</v>
      </c>
      <c r="N44" s="22">
        <v>1196049</v>
      </c>
      <c r="O44" s="22"/>
      <c r="P44" s="22"/>
      <c r="Q44" s="22"/>
      <c r="R44" s="22"/>
      <c r="S44" s="22"/>
      <c r="T44" s="22"/>
      <c r="U44" s="22"/>
      <c r="V44" s="22"/>
      <c r="W44" s="22">
        <v>4020931</v>
      </c>
      <c r="X44" s="22">
        <v>3634306</v>
      </c>
      <c r="Y44" s="22">
        <v>386625</v>
      </c>
      <c r="Z44" s="23">
        <v>10.638207129504231</v>
      </c>
      <c r="AA44" s="20">
        <v>7213612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162298916</v>
      </c>
      <c r="D47" s="29">
        <f t="shared" ref="D47:Y47" si="1">SUM(D34:D46)</f>
        <v>0</v>
      </c>
      <c r="E47" s="30">
        <f t="shared" si="1"/>
        <v>185941796</v>
      </c>
      <c r="F47" s="31">
        <f t="shared" si="1"/>
        <v>185941796</v>
      </c>
      <c r="G47" s="31">
        <f t="shared" si="1"/>
        <v>3648103</v>
      </c>
      <c r="H47" s="31">
        <f t="shared" si="1"/>
        <v>21492420</v>
      </c>
      <c r="I47" s="31">
        <f t="shared" si="1"/>
        <v>21406809</v>
      </c>
      <c r="J47" s="31">
        <f t="shared" si="1"/>
        <v>46547332</v>
      </c>
      <c r="K47" s="31">
        <f t="shared" si="1"/>
        <v>13256262</v>
      </c>
      <c r="L47" s="31">
        <f t="shared" si="1"/>
        <v>14721186</v>
      </c>
      <c r="M47" s="31">
        <f t="shared" si="1"/>
        <v>16637587</v>
      </c>
      <c r="N47" s="31">
        <f t="shared" si="1"/>
        <v>44615035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91162367</v>
      </c>
      <c r="X47" s="31">
        <f t="shared" si="1"/>
        <v>93061766</v>
      </c>
      <c r="Y47" s="31">
        <f t="shared" si="1"/>
        <v>-1899399</v>
      </c>
      <c r="Z47" s="32">
        <f>+IF(X47&lt;&gt;0,+(Y47/X47)*100,0)</f>
        <v>-2.041008978918367</v>
      </c>
      <c r="AA47" s="29">
        <f>SUM(AA34:AA46)</f>
        <v>185941796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27175906</v>
      </c>
      <c r="D48" s="39">
        <f t="shared" si="2"/>
        <v>0</v>
      </c>
      <c r="E48" s="40">
        <f t="shared" si="2"/>
        <v>33288716</v>
      </c>
      <c r="F48" s="41">
        <f t="shared" si="2"/>
        <v>33288716</v>
      </c>
      <c r="G48" s="41">
        <f t="shared" si="2"/>
        <v>13408959</v>
      </c>
      <c r="H48" s="41">
        <f t="shared" si="2"/>
        <v>-4855384</v>
      </c>
      <c r="I48" s="41">
        <f t="shared" si="2"/>
        <v>-4474239</v>
      </c>
      <c r="J48" s="41">
        <f t="shared" si="2"/>
        <v>4079336</v>
      </c>
      <c r="K48" s="41">
        <f t="shared" si="2"/>
        <v>3293743</v>
      </c>
      <c r="L48" s="41">
        <f t="shared" si="2"/>
        <v>1461236</v>
      </c>
      <c r="M48" s="41">
        <f t="shared" si="2"/>
        <v>-1661244</v>
      </c>
      <c r="N48" s="41">
        <f t="shared" si="2"/>
        <v>3093735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7173071</v>
      </c>
      <c r="X48" s="41">
        <f t="shared" si="2"/>
        <v>16553500</v>
      </c>
      <c r="Y48" s="41">
        <f t="shared" si="2"/>
        <v>-9380429</v>
      </c>
      <c r="Z48" s="42">
        <f>+IF(X48&lt;&gt;0,+(Y48/X48)*100,0)</f>
        <v>-56.667345274413265</v>
      </c>
      <c r="AA48" s="39">
        <f>+AA32-AA47</f>
        <v>33288716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>
        <v>5445000</v>
      </c>
      <c r="F49" s="22">
        <v>5445000</v>
      </c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>
        <v>2722500</v>
      </c>
      <c r="Y49" s="22">
        <v>-2722500</v>
      </c>
      <c r="Z49" s="23">
        <v>-100</v>
      </c>
      <c r="AA49" s="20">
        <v>5445000</v>
      </c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27175906</v>
      </c>
      <c r="D51" s="48">
        <f t="shared" si="3"/>
        <v>0</v>
      </c>
      <c r="E51" s="49">
        <f t="shared" si="3"/>
        <v>38733716</v>
      </c>
      <c r="F51" s="50">
        <f t="shared" si="3"/>
        <v>38733716</v>
      </c>
      <c r="G51" s="50">
        <f t="shared" si="3"/>
        <v>13408959</v>
      </c>
      <c r="H51" s="50">
        <f t="shared" si="3"/>
        <v>-4855384</v>
      </c>
      <c r="I51" s="50">
        <f t="shared" si="3"/>
        <v>-4474239</v>
      </c>
      <c r="J51" s="50">
        <f t="shared" si="3"/>
        <v>4079336</v>
      </c>
      <c r="K51" s="50">
        <f t="shared" si="3"/>
        <v>3293743</v>
      </c>
      <c r="L51" s="50">
        <f t="shared" si="3"/>
        <v>1461236</v>
      </c>
      <c r="M51" s="50">
        <f t="shared" si="3"/>
        <v>-1661244</v>
      </c>
      <c r="N51" s="50">
        <f t="shared" si="3"/>
        <v>3093735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7173071</v>
      </c>
      <c r="X51" s="50">
        <f t="shared" si="3"/>
        <v>19276000</v>
      </c>
      <c r="Y51" s="50">
        <f t="shared" si="3"/>
        <v>-12102929</v>
      </c>
      <c r="Z51" s="51">
        <f>+IF(X51&lt;&gt;0,+(Y51/X51)*100,0)</f>
        <v>-62.787554471882132</v>
      </c>
      <c r="AA51" s="48">
        <f>SUM(AA48:AA50)</f>
        <v>38733716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27175906</v>
      </c>
      <c r="D53" s="54">
        <f>+D51-D52</f>
        <v>0</v>
      </c>
      <c r="E53" s="55">
        <f t="shared" si="4"/>
        <v>38733716</v>
      </c>
      <c r="F53" s="56">
        <f t="shared" si="4"/>
        <v>38733716</v>
      </c>
      <c r="G53" s="56">
        <f t="shared" si="4"/>
        <v>13408959</v>
      </c>
      <c r="H53" s="56">
        <f t="shared" si="4"/>
        <v>-4855384</v>
      </c>
      <c r="I53" s="56">
        <f t="shared" si="4"/>
        <v>-4474239</v>
      </c>
      <c r="J53" s="56">
        <f t="shared" si="4"/>
        <v>4079336</v>
      </c>
      <c r="K53" s="56">
        <f t="shared" si="4"/>
        <v>3293743</v>
      </c>
      <c r="L53" s="56">
        <f t="shared" si="4"/>
        <v>1461236</v>
      </c>
      <c r="M53" s="56">
        <f t="shared" si="4"/>
        <v>-1661244</v>
      </c>
      <c r="N53" s="56">
        <f t="shared" si="4"/>
        <v>3093735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7173071</v>
      </c>
      <c r="X53" s="56">
        <f t="shared" si="4"/>
        <v>19276000</v>
      </c>
      <c r="Y53" s="56">
        <f t="shared" si="4"/>
        <v>-12102929</v>
      </c>
      <c r="Z53" s="57">
        <f>+IF(X53&lt;&gt;0,+(Y53/X53)*100,0)</f>
        <v>-62.787554471882132</v>
      </c>
      <c r="AA53" s="54">
        <f>+AA51-AA52</f>
        <v>38733716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27175906</v>
      </c>
      <c r="D56" s="48">
        <f>SUM(D53:D55)</f>
        <v>0</v>
      </c>
      <c r="E56" s="49">
        <f t="shared" si="5"/>
        <v>38733716</v>
      </c>
      <c r="F56" s="50">
        <f t="shared" si="5"/>
        <v>38733716</v>
      </c>
      <c r="G56" s="50">
        <f t="shared" si="5"/>
        <v>13408959</v>
      </c>
      <c r="H56" s="50">
        <f t="shared" si="5"/>
        <v>-4855384</v>
      </c>
      <c r="I56" s="50">
        <f t="shared" si="5"/>
        <v>-4474239</v>
      </c>
      <c r="J56" s="50">
        <f t="shared" si="5"/>
        <v>4079336</v>
      </c>
      <c r="K56" s="50">
        <f t="shared" si="5"/>
        <v>3293743</v>
      </c>
      <c r="L56" s="50">
        <f t="shared" si="5"/>
        <v>1461236</v>
      </c>
      <c r="M56" s="50">
        <f t="shared" si="5"/>
        <v>-1661244</v>
      </c>
      <c r="N56" s="50">
        <f t="shared" si="5"/>
        <v>3093735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7173071</v>
      </c>
      <c r="X56" s="50">
        <f t="shared" si="5"/>
        <v>19276000</v>
      </c>
      <c r="Y56" s="50">
        <f t="shared" si="5"/>
        <v>-12102929</v>
      </c>
      <c r="Z56" s="51">
        <f>+IF(X56&lt;&gt;0,+(Y56/X56)*100,0)</f>
        <v>-62.787554471882132</v>
      </c>
      <c r="AA56" s="48">
        <f>SUM(AA53:AA55)</f>
        <v>38733716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27175906</v>
      </c>
      <c r="D59" s="65">
        <f>SUM(D56:D58)</f>
        <v>0</v>
      </c>
      <c r="E59" s="66">
        <f t="shared" si="6"/>
        <v>38733716</v>
      </c>
      <c r="F59" s="67">
        <f t="shared" si="6"/>
        <v>38733716</v>
      </c>
      <c r="G59" s="67">
        <f t="shared" si="6"/>
        <v>13408959</v>
      </c>
      <c r="H59" s="67">
        <f t="shared" si="6"/>
        <v>-4855384</v>
      </c>
      <c r="I59" s="67">
        <f t="shared" si="6"/>
        <v>-4474239</v>
      </c>
      <c r="J59" s="67">
        <f t="shared" si="6"/>
        <v>4079336</v>
      </c>
      <c r="K59" s="67">
        <f t="shared" si="6"/>
        <v>3293743</v>
      </c>
      <c r="L59" s="67">
        <f t="shared" si="6"/>
        <v>1461236</v>
      </c>
      <c r="M59" s="67">
        <f t="shared" si="6"/>
        <v>-1661244</v>
      </c>
      <c r="N59" s="67">
        <f t="shared" si="6"/>
        <v>3093735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7173071</v>
      </c>
      <c r="X59" s="67">
        <f t="shared" si="6"/>
        <v>19276000</v>
      </c>
      <c r="Y59" s="67">
        <f t="shared" si="6"/>
        <v>-12102929</v>
      </c>
      <c r="Z59" s="68">
        <f>+IF(X59&lt;&gt;0,+(Y59/X59)*100,0)</f>
        <v>-62.787554471882132</v>
      </c>
      <c r="AA59" s="65">
        <f>SUM(AA56:AA58)</f>
        <v>38733716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">
      <c r="A1" s="69" t="s">
        <v>89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139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">
      <c r="A1" s="69" t="s">
        <v>90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139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>
        <v>934875</v>
      </c>
      <c r="N41" s="22">
        <v>934875</v>
      </c>
      <c r="O41" s="22"/>
      <c r="P41" s="22"/>
      <c r="Q41" s="22"/>
      <c r="R41" s="22"/>
      <c r="S41" s="22"/>
      <c r="T41" s="22"/>
      <c r="U41" s="22"/>
      <c r="V41" s="22"/>
      <c r="W41" s="22">
        <v>934875</v>
      </c>
      <c r="X41" s="22"/>
      <c r="Y41" s="22">
        <v>934875</v>
      </c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4061340</v>
      </c>
      <c r="D44" s="20"/>
      <c r="E44" s="21">
        <v>5000000</v>
      </c>
      <c r="F44" s="22">
        <v>5000000</v>
      </c>
      <c r="G44" s="22">
        <v>380601</v>
      </c>
      <c r="H44" s="22">
        <v>375437</v>
      </c>
      <c r="I44" s="22">
        <v>403314</v>
      </c>
      <c r="J44" s="22">
        <v>1159352</v>
      </c>
      <c r="K44" s="22"/>
      <c r="L44" s="22">
        <v>718728</v>
      </c>
      <c r="M44" s="22"/>
      <c r="N44" s="22">
        <v>718728</v>
      </c>
      <c r="O44" s="22"/>
      <c r="P44" s="22"/>
      <c r="Q44" s="22"/>
      <c r="R44" s="22"/>
      <c r="S44" s="22"/>
      <c r="T44" s="22"/>
      <c r="U44" s="22"/>
      <c r="V44" s="22"/>
      <c r="W44" s="22">
        <v>1878080</v>
      </c>
      <c r="X44" s="22">
        <v>2500002</v>
      </c>
      <c r="Y44" s="22">
        <v>-621922</v>
      </c>
      <c r="Z44" s="23">
        <v>-24.876860098511923</v>
      </c>
      <c r="AA44" s="20">
        <v>5000000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4061340</v>
      </c>
      <c r="D47" s="29">
        <f t="shared" ref="D47:Y47" si="1">SUM(D34:D46)</f>
        <v>0</v>
      </c>
      <c r="E47" s="30">
        <f t="shared" si="1"/>
        <v>5000000</v>
      </c>
      <c r="F47" s="31">
        <f t="shared" si="1"/>
        <v>5000000</v>
      </c>
      <c r="G47" s="31">
        <f t="shared" si="1"/>
        <v>380601</v>
      </c>
      <c r="H47" s="31">
        <f t="shared" si="1"/>
        <v>375437</v>
      </c>
      <c r="I47" s="31">
        <f t="shared" si="1"/>
        <v>403314</v>
      </c>
      <c r="J47" s="31">
        <f t="shared" si="1"/>
        <v>1159352</v>
      </c>
      <c r="K47" s="31">
        <f t="shared" si="1"/>
        <v>0</v>
      </c>
      <c r="L47" s="31">
        <f t="shared" si="1"/>
        <v>718728</v>
      </c>
      <c r="M47" s="31">
        <f t="shared" si="1"/>
        <v>934875</v>
      </c>
      <c r="N47" s="31">
        <f t="shared" si="1"/>
        <v>1653603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2812955</v>
      </c>
      <c r="X47" s="31">
        <f t="shared" si="1"/>
        <v>2500002</v>
      </c>
      <c r="Y47" s="31">
        <f t="shared" si="1"/>
        <v>312953</v>
      </c>
      <c r="Z47" s="32">
        <f>+IF(X47&lt;&gt;0,+(Y47/X47)*100,0)</f>
        <v>12.518109985512011</v>
      </c>
      <c r="AA47" s="29">
        <f>SUM(AA34:AA46)</f>
        <v>5000000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-4061340</v>
      </c>
      <c r="D48" s="39">
        <f t="shared" si="2"/>
        <v>0</v>
      </c>
      <c r="E48" s="40">
        <f t="shared" si="2"/>
        <v>-5000000</v>
      </c>
      <c r="F48" s="41">
        <f t="shared" si="2"/>
        <v>-5000000</v>
      </c>
      <c r="G48" s="41">
        <f t="shared" si="2"/>
        <v>-380601</v>
      </c>
      <c r="H48" s="41">
        <f t="shared" si="2"/>
        <v>-375437</v>
      </c>
      <c r="I48" s="41">
        <f t="shared" si="2"/>
        <v>-403314</v>
      </c>
      <c r="J48" s="41">
        <f t="shared" si="2"/>
        <v>-1159352</v>
      </c>
      <c r="K48" s="41">
        <f t="shared" si="2"/>
        <v>0</v>
      </c>
      <c r="L48" s="41">
        <f t="shared" si="2"/>
        <v>-718728</v>
      </c>
      <c r="M48" s="41">
        <f t="shared" si="2"/>
        <v>-934875</v>
      </c>
      <c r="N48" s="41">
        <f t="shared" si="2"/>
        <v>-1653603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-2812955</v>
      </c>
      <c r="X48" s="41">
        <f t="shared" si="2"/>
        <v>-2500002</v>
      </c>
      <c r="Y48" s="41">
        <f t="shared" si="2"/>
        <v>-312953</v>
      </c>
      <c r="Z48" s="42">
        <f>+IF(X48&lt;&gt;0,+(Y48/X48)*100,0)</f>
        <v>12.518109985512011</v>
      </c>
      <c r="AA48" s="39">
        <f>+AA32-AA47</f>
        <v>-5000000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-4061340</v>
      </c>
      <c r="D51" s="48">
        <f t="shared" si="3"/>
        <v>0</v>
      </c>
      <c r="E51" s="49">
        <f t="shared" si="3"/>
        <v>-5000000</v>
      </c>
      <c r="F51" s="50">
        <f t="shared" si="3"/>
        <v>-5000000</v>
      </c>
      <c r="G51" s="50">
        <f t="shared" si="3"/>
        <v>-380601</v>
      </c>
      <c r="H51" s="50">
        <f t="shared" si="3"/>
        <v>-375437</v>
      </c>
      <c r="I51" s="50">
        <f t="shared" si="3"/>
        <v>-403314</v>
      </c>
      <c r="J51" s="50">
        <f t="shared" si="3"/>
        <v>-1159352</v>
      </c>
      <c r="K51" s="50">
        <f t="shared" si="3"/>
        <v>0</v>
      </c>
      <c r="L51" s="50">
        <f t="shared" si="3"/>
        <v>-718728</v>
      </c>
      <c r="M51" s="50">
        <f t="shared" si="3"/>
        <v>-934875</v>
      </c>
      <c r="N51" s="50">
        <f t="shared" si="3"/>
        <v>-1653603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-2812955</v>
      </c>
      <c r="X51" s="50">
        <f t="shared" si="3"/>
        <v>-2500002</v>
      </c>
      <c r="Y51" s="50">
        <f t="shared" si="3"/>
        <v>-312953</v>
      </c>
      <c r="Z51" s="51">
        <f>+IF(X51&lt;&gt;0,+(Y51/X51)*100,0)</f>
        <v>12.518109985512011</v>
      </c>
      <c r="AA51" s="48">
        <f>SUM(AA48:AA50)</f>
        <v>-5000000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-4061340</v>
      </c>
      <c r="D53" s="54">
        <f>+D51-D52</f>
        <v>0</v>
      </c>
      <c r="E53" s="55">
        <f t="shared" si="4"/>
        <v>-5000000</v>
      </c>
      <c r="F53" s="56">
        <f t="shared" si="4"/>
        <v>-5000000</v>
      </c>
      <c r="G53" s="56">
        <f t="shared" si="4"/>
        <v>-380601</v>
      </c>
      <c r="H53" s="56">
        <f t="shared" si="4"/>
        <v>-375437</v>
      </c>
      <c r="I53" s="56">
        <f t="shared" si="4"/>
        <v>-403314</v>
      </c>
      <c r="J53" s="56">
        <f t="shared" si="4"/>
        <v>-1159352</v>
      </c>
      <c r="K53" s="56">
        <f t="shared" si="4"/>
        <v>0</v>
      </c>
      <c r="L53" s="56">
        <f t="shared" si="4"/>
        <v>-718728</v>
      </c>
      <c r="M53" s="56">
        <f t="shared" si="4"/>
        <v>-934875</v>
      </c>
      <c r="N53" s="56">
        <f t="shared" si="4"/>
        <v>-1653603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-2812955</v>
      </c>
      <c r="X53" s="56">
        <f t="shared" si="4"/>
        <v>-2500002</v>
      </c>
      <c r="Y53" s="56">
        <f t="shared" si="4"/>
        <v>-312953</v>
      </c>
      <c r="Z53" s="57">
        <f>+IF(X53&lt;&gt;0,+(Y53/X53)*100,0)</f>
        <v>12.518109985512011</v>
      </c>
      <c r="AA53" s="54">
        <f>+AA51-AA52</f>
        <v>-5000000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-4061340</v>
      </c>
      <c r="D56" s="48">
        <f>SUM(D53:D55)</f>
        <v>0</v>
      </c>
      <c r="E56" s="49">
        <f t="shared" si="5"/>
        <v>-5000000</v>
      </c>
      <c r="F56" s="50">
        <f t="shared" si="5"/>
        <v>-5000000</v>
      </c>
      <c r="G56" s="50">
        <f t="shared" si="5"/>
        <v>-380601</v>
      </c>
      <c r="H56" s="50">
        <f t="shared" si="5"/>
        <v>-375437</v>
      </c>
      <c r="I56" s="50">
        <f t="shared" si="5"/>
        <v>-403314</v>
      </c>
      <c r="J56" s="50">
        <f t="shared" si="5"/>
        <v>-1159352</v>
      </c>
      <c r="K56" s="50">
        <f t="shared" si="5"/>
        <v>0</v>
      </c>
      <c r="L56" s="50">
        <f t="shared" si="5"/>
        <v>-718728</v>
      </c>
      <c r="M56" s="50">
        <f t="shared" si="5"/>
        <v>-934875</v>
      </c>
      <c r="N56" s="50">
        <f t="shared" si="5"/>
        <v>-1653603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-2812955</v>
      </c>
      <c r="X56" s="50">
        <f t="shared" si="5"/>
        <v>-2500002</v>
      </c>
      <c r="Y56" s="50">
        <f t="shared" si="5"/>
        <v>-312953</v>
      </c>
      <c r="Z56" s="51">
        <f>+IF(X56&lt;&gt;0,+(Y56/X56)*100,0)</f>
        <v>12.518109985512011</v>
      </c>
      <c r="AA56" s="48">
        <f>SUM(AA53:AA55)</f>
        <v>-5000000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-4061340</v>
      </c>
      <c r="D59" s="65">
        <f>SUM(D56:D58)</f>
        <v>0</v>
      </c>
      <c r="E59" s="66">
        <f t="shared" si="6"/>
        <v>-5000000</v>
      </c>
      <c r="F59" s="67">
        <f t="shared" si="6"/>
        <v>-5000000</v>
      </c>
      <c r="G59" s="67">
        <f t="shared" si="6"/>
        <v>-380601</v>
      </c>
      <c r="H59" s="67">
        <f t="shared" si="6"/>
        <v>-375437</v>
      </c>
      <c r="I59" s="67">
        <f t="shared" si="6"/>
        <v>-403314</v>
      </c>
      <c r="J59" s="67">
        <f t="shared" si="6"/>
        <v>-1159352</v>
      </c>
      <c r="K59" s="67">
        <f t="shared" si="6"/>
        <v>0</v>
      </c>
      <c r="L59" s="67">
        <f t="shared" si="6"/>
        <v>-718728</v>
      </c>
      <c r="M59" s="67">
        <f t="shared" si="6"/>
        <v>-934875</v>
      </c>
      <c r="N59" s="67">
        <f t="shared" si="6"/>
        <v>-1653603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-2812955</v>
      </c>
      <c r="X59" s="67">
        <f t="shared" si="6"/>
        <v>-2500002</v>
      </c>
      <c r="Y59" s="67">
        <f t="shared" si="6"/>
        <v>-312953</v>
      </c>
      <c r="Z59" s="68">
        <f>+IF(X59&lt;&gt;0,+(Y59/X59)*100,0)</f>
        <v>12.518109985512011</v>
      </c>
      <c r="AA59" s="65">
        <f>SUM(AA56:AA58)</f>
        <v>-5000000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">
      <c r="A1" s="69" t="s">
        <v>91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139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>
        <v>112860743</v>
      </c>
      <c r="D6" s="20"/>
      <c r="E6" s="21">
        <v>173523779</v>
      </c>
      <c r="F6" s="22">
        <v>173523779</v>
      </c>
      <c r="G6" s="22">
        <v>9740517</v>
      </c>
      <c r="H6" s="22">
        <v>10791291</v>
      </c>
      <c r="I6" s="22">
        <v>10210194</v>
      </c>
      <c r="J6" s="22">
        <v>30742002</v>
      </c>
      <c r="K6" s="22">
        <v>9457642</v>
      </c>
      <c r="L6" s="22">
        <v>10086224</v>
      </c>
      <c r="M6" s="22">
        <v>8767406</v>
      </c>
      <c r="N6" s="22">
        <v>28311272</v>
      </c>
      <c r="O6" s="22"/>
      <c r="P6" s="22"/>
      <c r="Q6" s="22"/>
      <c r="R6" s="22"/>
      <c r="S6" s="22"/>
      <c r="T6" s="22"/>
      <c r="U6" s="22"/>
      <c r="V6" s="22"/>
      <c r="W6" s="22">
        <v>59053274</v>
      </c>
      <c r="X6" s="22">
        <v>86761878</v>
      </c>
      <c r="Y6" s="22">
        <v>-27708604</v>
      </c>
      <c r="Z6" s="23">
        <v>-31.936381091243781</v>
      </c>
      <c r="AA6" s="20">
        <v>173523779</v>
      </c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>
        <v>3366</v>
      </c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14600891</v>
      </c>
      <c r="D25" s="20"/>
      <c r="E25" s="21">
        <v>14757120</v>
      </c>
      <c r="F25" s="22">
        <v>14757120</v>
      </c>
      <c r="G25" s="22">
        <v>6148800</v>
      </c>
      <c r="H25" s="22"/>
      <c r="I25" s="22"/>
      <c r="J25" s="22">
        <v>6148800</v>
      </c>
      <c r="K25" s="22"/>
      <c r="L25" s="22"/>
      <c r="M25" s="22">
        <v>4712680</v>
      </c>
      <c r="N25" s="22">
        <v>4712680</v>
      </c>
      <c r="O25" s="22"/>
      <c r="P25" s="22"/>
      <c r="Q25" s="22"/>
      <c r="R25" s="22"/>
      <c r="S25" s="22"/>
      <c r="T25" s="22"/>
      <c r="U25" s="22"/>
      <c r="V25" s="22"/>
      <c r="W25" s="22">
        <v>10861480</v>
      </c>
      <c r="X25" s="22">
        <v>7378560</v>
      </c>
      <c r="Y25" s="22">
        <v>3482920</v>
      </c>
      <c r="Z25" s="23">
        <v>47.203248330297512</v>
      </c>
      <c r="AA25" s="20">
        <v>14757120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127465000</v>
      </c>
      <c r="D32" s="29">
        <f t="shared" ref="D32:Y32" si="0">SUM(D6:D31)</f>
        <v>0</v>
      </c>
      <c r="E32" s="30">
        <f t="shared" si="0"/>
        <v>188280899</v>
      </c>
      <c r="F32" s="31">
        <f t="shared" si="0"/>
        <v>188280899</v>
      </c>
      <c r="G32" s="31">
        <f t="shared" si="0"/>
        <v>15889317</v>
      </c>
      <c r="H32" s="31">
        <f t="shared" si="0"/>
        <v>10791291</v>
      </c>
      <c r="I32" s="31">
        <f t="shared" si="0"/>
        <v>10210194</v>
      </c>
      <c r="J32" s="31">
        <f t="shared" si="0"/>
        <v>36890802</v>
      </c>
      <c r="K32" s="31">
        <f t="shared" si="0"/>
        <v>9457642</v>
      </c>
      <c r="L32" s="31">
        <f t="shared" si="0"/>
        <v>10086224</v>
      </c>
      <c r="M32" s="31">
        <f t="shared" si="0"/>
        <v>13480086</v>
      </c>
      <c r="N32" s="31">
        <f t="shared" si="0"/>
        <v>33023952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69914754</v>
      </c>
      <c r="X32" s="31">
        <f t="shared" si="0"/>
        <v>94140438</v>
      </c>
      <c r="Y32" s="31">
        <f t="shared" si="0"/>
        <v>-24225684</v>
      </c>
      <c r="Z32" s="32">
        <f>+IF(X32&lt;&gt;0,+(Y32/X32)*100,0)</f>
        <v>-25.733557772484549</v>
      </c>
      <c r="AA32" s="29">
        <f>SUM(AA6:AA31)</f>
        <v>188280899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>
        <v>182055909</v>
      </c>
      <c r="D36" s="20"/>
      <c r="E36" s="21">
        <v>215706042</v>
      </c>
      <c r="F36" s="22">
        <v>215706042</v>
      </c>
      <c r="G36" s="22">
        <v>15182833</v>
      </c>
      <c r="H36" s="22">
        <v>28212884</v>
      </c>
      <c r="I36" s="22">
        <v>22618453</v>
      </c>
      <c r="J36" s="22">
        <v>66014170</v>
      </c>
      <c r="K36" s="22">
        <v>15308615</v>
      </c>
      <c r="L36" s="22">
        <v>15144287</v>
      </c>
      <c r="M36" s="22">
        <v>9254142</v>
      </c>
      <c r="N36" s="22">
        <v>39707044</v>
      </c>
      <c r="O36" s="22"/>
      <c r="P36" s="22"/>
      <c r="Q36" s="22"/>
      <c r="R36" s="22"/>
      <c r="S36" s="22"/>
      <c r="T36" s="22"/>
      <c r="U36" s="22"/>
      <c r="V36" s="22"/>
      <c r="W36" s="22">
        <v>105721214</v>
      </c>
      <c r="X36" s="22">
        <v>107853018</v>
      </c>
      <c r="Y36" s="22">
        <v>-2131804</v>
      </c>
      <c r="Z36" s="23">
        <v>-1.9765826117169945</v>
      </c>
      <c r="AA36" s="20">
        <v>215706042</v>
      </c>
    </row>
    <row r="37" spans="1:27" ht="13.5" x14ac:dyDescent="0.25">
      <c r="A37" s="19" t="s">
        <v>63</v>
      </c>
      <c r="B37" s="15" t="s">
        <v>32</v>
      </c>
      <c r="C37" s="20"/>
      <c r="D37" s="20"/>
      <c r="E37" s="21">
        <v>500000</v>
      </c>
      <c r="F37" s="22">
        <v>500000</v>
      </c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>
        <v>249996</v>
      </c>
      <c r="Y37" s="22">
        <v>-249996</v>
      </c>
      <c r="Z37" s="23">
        <v>-100</v>
      </c>
      <c r="AA37" s="20">
        <v>500000</v>
      </c>
    </row>
    <row r="38" spans="1:27" ht="13.5" x14ac:dyDescent="0.25">
      <c r="A38" s="19" t="s">
        <v>64</v>
      </c>
      <c r="B38" s="15" t="s">
        <v>32</v>
      </c>
      <c r="C38" s="20">
        <v>-7892110</v>
      </c>
      <c r="D38" s="20"/>
      <c r="E38" s="21">
        <v>2673711</v>
      </c>
      <c r="F38" s="22">
        <v>2673711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1336854</v>
      </c>
      <c r="Y38" s="22">
        <v>-1336854</v>
      </c>
      <c r="Z38" s="23">
        <v>-100</v>
      </c>
      <c r="AA38" s="20">
        <v>2673711</v>
      </c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16067331</v>
      </c>
      <c r="D41" s="20"/>
      <c r="E41" s="21">
        <v>15820811</v>
      </c>
      <c r="F41" s="22">
        <v>15820811</v>
      </c>
      <c r="G41" s="22"/>
      <c r="H41" s="22">
        <v>97357</v>
      </c>
      <c r="I41" s="22">
        <v>1699160</v>
      </c>
      <c r="J41" s="22">
        <v>1796517</v>
      </c>
      <c r="K41" s="22">
        <v>2230883</v>
      </c>
      <c r="L41" s="22">
        <v>765961</v>
      </c>
      <c r="M41" s="22">
        <v>3323458</v>
      </c>
      <c r="N41" s="22">
        <v>6320302</v>
      </c>
      <c r="O41" s="22"/>
      <c r="P41" s="22"/>
      <c r="Q41" s="22"/>
      <c r="R41" s="22"/>
      <c r="S41" s="22"/>
      <c r="T41" s="22"/>
      <c r="U41" s="22"/>
      <c r="V41" s="22"/>
      <c r="W41" s="22">
        <v>8116819</v>
      </c>
      <c r="X41" s="22">
        <v>7910400</v>
      </c>
      <c r="Y41" s="22">
        <v>206419</v>
      </c>
      <c r="Z41" s="23">
        <v>2.6094634911003238</v>
      </c>
      <c r="AA41" s="20">
        <v>15820811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>
        <v>9693074</v>
      </c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8339505</v>
      </c>
      <c r="D44" s="20"/>
      <c r="E44" s="21">
        <v>9351519</v>
      </c>
      <c r="F44" s="22">
        <v>9351519</v>
      </c>
      <c r="G44" s="22">
        <v>721256</v>
      </c>
      <c r="H44" s="22">
        <v>835034</v>
      </c>
      <c r="I44" s="22">
        <v>905233</v>
      </c>
      <c r="J44" s="22">
        <v>2461523</v>
      </c>
      <c r="K44" s="22">
        <v>610422</v>
      </c>
      <c r="L44" s="22">
        <v>569614</v>
      </c>
      <c r="M44" s="22">
        <v>1086917</v>
      </c>
      <c r="N44" s="22">
        <v>2266953</v>
      </c>
      <c r="O44" s="22"/>
      <c r="P44" s="22"/>
      <c r="Q44" s="22"/>
      <c r="R44" s="22"/>
      <c r="S44" s="22"/>
      <c r="T44" s="22"/>
      <c r="U44" s="22"/>
      <c r="V44" s="22"/>
      <c r="W44" s="22">
        <v>4728476</v>
      </c>
      <c r="X44" s="22">
        <v>4675758</v>
      </c>
      <c r="Y44" s="22">
        <v>52718</v>
      </c>
      <c r="Z44" s="23">
        <v>1.1274749463081708</v>
      </c>
      <c r="AA44" s="20">
        <v>9351519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208263709</v>
      </c>
      <c r="D47" s="29">
        <f t="shared" ref="D47:Y47" si="1">SUM(D34:D46)</f>
        <v>0</v>
      </c>
      <c r="E47" s="30">
        <f t="shared" si="1"/>
        <v>244052083</v>
      </c>
      <c r="F47" s="31">
        <f t="shared" si="1"/>
        <v>244052083</v>
      </c>
      <c r="G47" s="31">
        <f t="shared" si="1"/>
        <v>15904089</v>
      </c>
      <c r="H47" s="31">
        <f t="shared" si="1"/>
        <v>29145275</v>
      </c>
      <c r="I47" s="31">
        <f t="shared" si="1"/>
        <v>25222846</v>
      </c>
      <c r="J47" s="31">
        <f t="shared" si="1"/>
        <v>70272210</v>
      </c>
      <c r="K47" s="31">
        <f t="shared" si="1"/>
        <v>18149920</v>
      </c>
      <c r="L47" s="31">
        <f t="shared" si="1"/>
        <v>16479862</v>
      </c>
      <c r="M47" s="31">
        <f t="shared" si="1"/>
        <v>13664517</v>
      </c>
      <c r="N47" s="31">
        <f t="shared" si="1"/>
        <v>48294299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118566509</v>
      </c>
      <c r="X47" s="31">
        <f t="shared" si="1"/>
        <v>122026026</v>
      </c>
      <c r="Y47" s="31">
        <f t="shared" si="1"/>
        <v>-3459517</v>
      </c>
      <c r="Z47" s="32">
        <f>+IF(X47&lt;&gt;0,+(Y47/X47)*100,0)</f>
        <v>-2.8350648737835651</v>
      </c>
      <c r="AA47" s="29">
        <f>SUM(AA34:AA46)</f>
        <v>244052083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-80798709</v>
      </c>
      <c r="D48" s="39">
        <f t="shared" si="2"/>
        <v>0</v>
      </c>
      <c r="E48" s="40">
        <f t="shared" si="2"/>
        <v>-55771184</v>
      </c>
      <c r="F48" s="41">
        <f t="shared" si="2"/>
        <v>-55771184</v>
      </c>
      <c r="G48" s="41">
        <f t="shared" si="2"/>
        <v>-14772</v>
      </c>
      <c r="H48" s="41">
        <f t="shared" si="2"/>
        <v>-18353984</v>
      </c>
      <c r="I48" s="41">
        <f t="shared" si="2"/>
        <v>-15012652</v>
      </c>
      <c r="J48" s="41">
        <f t="shared" si="2"/>
        <v>-33381408</v>
      </c>
      <c r="K48" s="41">
        <f t="shared" si="2"/>
        <v>-8692278</v>
      </c>
      <c r="L48" s="41">
        <f t="shared" si="2"/>
        <v>-6393638</v>
      </c>
      <c r="M48" s="41">
        <f t="shared" si="2"/>
        <v>-184431</v>
      </c>
      <c r="N48" s="41">
        <f t="shared" si="2"/>
        <v>-15270347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-48651755</v>
      </c>
      <c r="X48" s="41">
        <f t="shared" si="2"/>
        <v>-27885588</v>
      </c>
      <c r="Y48" s="41">
        <f t="shared" si="2"/>
        <v>-20766167</v>
      </c>
      <c r="Z48" s="42">
        <f>+IF(X48&lt;&gt;0,+(Y48/X48)*100,0)</f>
        <v>74.469173825561796</v>
      </c>
      <c r="AA48" s="39">
        <f>+AA32-AA47</f>
        <v>-55771184</v>
      </c>
    </row>
    <row r="49" spans="1:27" ht="25.5" x14ac:dyDescent="0.25">
      <c r="A49" s="43" t="s">
        <v>74</v>
      </c>
      <c r="B49" s="15" t="s">
        <v>32</v>
      </c>
      <c r="C49" s="20">
        <v>22717469</v>
      </c>
      <c r="D49" s="20"/>
      <c r="E49" s="21">
        <v>14620000</v>
      </c>
      <c r="F49" s="22">
        <v>14620000</v>
      </c>
      <c r="G49" s="22"/>
      <c r="H49" s="22"/>
      <c r="I49" s="22"/>
      <c r="J49" s="22"/>
      <c r="K49" s="22">
        <v>3822070</v>
      </c>
      <c r="L49" s="22"/>
      <c r="M49" s="22">
        <v>4738445</v>
      </c>
      <c r="N49" s="22">
        <v>8560515</v>
      </c>
      <c r="O49" s="22"/>
      <c r="P49" s="22"/>
      <c r="Q49" s="22"/>
      <c r="R49" s="22"/>
      <c r="S49" s="22"/>
      <c r="T49" s="22"/>
      <c r="U49" s="22"/>
      <c r="V49" s="22"/>
      <c r="W49" s="22">
        <v>8560515</v>
      </c>
      <c r="X49" s="22">
        <v>7309998</v>
      </c>
      <c r="Y49" s="22">
        <v>1250517</v>
      </c>
      <c r="Z49" s="23">
        <v>17.106940384935811</v>
      </c>
      <c r="AA49" s="20">
        <v>14620000</v>
      </c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-58081240</v>
      </c>
      <c r="D51" s="48">
        <f t="shared" si="3"/>
        <v>0</v>
      </c>
      <c r="E51" s="49">
        <f t="shared" si="3"/>
        <v>-41151184</v>
      </c>
      <c r="F51" s="50">
        <f t="shared" si="3"/>
        <v>-41151184</v>
      </c>
      <c r="G51" s="50">
        <f t="shared" si="3"/>
        <v>-14772</v>
      </c>
      <c r="H51" s="50">
        <f t="shared" si="3"/>
        <v>-18353984</v>
      </c>
      <c r="I51" s="50">
        <f t="shared" si="3"/>
        <v>-15012652</v>
      </c>
      <c r="J51" s="50">
        <f t="shared" si="3"/>
        <v>-33381408</v>
      </c>
      <c r="K51" s="50">
        <f t="shared" si="3"/>
        <v>-4870208</v>
      </c>
      <c r="L51" s="50">
        <f t="shared" si="3"/>
        <v>-6393638</v>
      </c>
      <c r="M51" s="50">
        <f t="shared" si="3"/>
        <v>4554014</v>
      </c>
      <c r="N51" s="50">
        <f t="shared" si="3"/>
        <v>-6709832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-40091240</v>
      </c>
      <c r="X51" s="50">
        <f t="shared" si="3"/>
        <v>-20575590</v>
      </c>
      <c r="Y51" s="50">
        <f t="shared" si="3"/>
        <v>-19515650</v>
      </c>
      <c r="Z51" s="51">
        <f>+IF(X51&lt;&gt;0,+(Y51/X51)*100,0)</f>
        <v>94.848555983084822</v>
      </c>
      <c r="AA51" s="48">
        <f>SUM(AA48:AA50)</f>
        <v>-41151184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-58081240</v>
      </c>
      <c r="D53" s="54">
        <f>+D51-D52</f>
        <v>0</v>
      </c>
      <c r="E53" s="55">
        <f t="shared" si="4"/>
        <v>-41151184</v>
      </c>
      <c r="F53" s="56">
        <f t="shared" si="4"/>
        <v>-41151184</v>
      </c>
      <c r="G53" s="56">
        <f t="shared" si="4"/>
        <v>-14772</v>
      </c>
      <c r="H53" s="56">
        <f t="shared" si="4"/>
        <v>-18353984</v>
      </c>
      <c r="I53" s="56">
        <f t="shared" si="4"/>
        <v>-15012652</v>
      </c>
      <c r="J53" s="56">
        <f t="shared" si="4"/>
        <v>-33381408</v>
      </c>
      <c r="K53" s="56">
        <f t="shared" si="4"/>
        <v>-4870208</v>
      </c>
      <c r="L53" s="56">
        <f t="shared" si="4"/>
        <v>-6393638</v>
      </c>
      <c r="M53" s="56">
        <f t="shared" si="4"/>
        <v>4554014</v>
      </c>
      <c r="N53" s="56">
        <f t="shared" si="4"/>
        <v>-6709832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-40091240</v>
      </c>
      <c r="X53" s="56">
        <f t="shared" si="4"/>
        <v>-20575590</v>
      </c>
      <c r="Y53" s="56">
        <f t="shared" si="4"/>
        <v>-19515650</v>
      </c>
      <c r="Z53" s="57">
        <f>+IF(X53&lt;&gt;0,+(Y53/X53)*100,0)</f>
        <v>94.848555983084822</v>
      </c>
      <c r="AA53" s="54">
        <f>+AA51-AA52</f>
        <v>-41151184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-58081240</v>
      </c>
      <c r="D56" s="48">
        <f>SUM(D53:D55)</f>
        <v>0</v>
      </c>
      <c r="E56" s="49">
        <f t="shared" si="5"/>
        <v>-41151184</v>
      </c>
      <c r="F56" s="50">
        <f t="shared" si="5"/>
        <v>-41151184</v>
      </c>
      <c r="G56" s="50">
        <f t="shared" si="5"/>
        <v>-14772</v>
      </c>
      <c r="H56" s="50">
        <f t="shared" si="5"/>
        <v>-18353984</v>
      </c>
      <c r="I56" s="50">
        <f t="shared" si="5"/>
        <v>-15012652</v>
      </c>
      <c r="J56" s="50">
        <f t="shared" si="5"/>
        <v>-33381408</v>
      </c>
      <c r="K56" s="50">
        <f t="shared" si="5"/>
        <v>-4870208</v>
      </c>
      <c r="L56" s="50">
        <f t="shared" si="5"/>
        <v>-6393638</v>
      </c>
      <c r="M56" s="50">
        <f t="shared" si="5"/>
        <v>4554014</v>
      </c>
      <c r="N56" s="50">
        <f t="shared" si="5"/>
        <v>-6709832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-40091240</v>
      </c>
      <c r="X56" s="50">
        <f t="shared" si="5"/>
        <v>-20575590</v>
      </c>
      <c r="Y56" s="50">
        <f t="shared" si="5"/>
        <v>-19515650</v>
      </c>
      <c r="Z56" s="51">
        <f>+IF(X56&lt;&gt;0,+(Y56/X56)*100,0)</f>
        <v>94.848555983084822</v>
      </c>
      <c r="AA56" s="48">
        <f>SUM(AA53:AA55)</f>
        <v>-41151184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-58081240</v>
      </c>
      <c r="D59" s="65">
        <f>SUM(D56:D58)</f>
        <v>0</v>
      </c>
      <c r="E59" s="66">
        <f t="shared" si="6"/>
        <v>-41151184</v>
      </c>
      <c r="F59" s="67">
        <f t="shared" si="6"/>
        <v>-41151184</v>
      </c>
      <c r="G59" s="67">
        <f t="shared" si="6"/>
        <v>-14772</v>
      </c>
      <c r="H59" s="67">
        <f t="shared" si="6"/>
        <v>-18353984</v>
      </c>
      <c r="I59" s="67">
        <f t="shared" si="6"/>
        <v>-15012652</v>
      </c>
      <c r="J59" s="67">
        <f t="shared" si="6"/>
        <v>-33381408</v>
      </c>
      <c r="K59" s="67">
        <f t="shared" si="6"/>
        <v>-4870208</v>
      </c>
      <c r="L59" s="67">
        <f t="shared" si="6"/>
        <v>-6393638</v>
      </c>
      <c r="M59" s="67">
        <f t="shared" si="6"/>
        <v>4554014</v>
      </c>
      <c r="N59" s="67">
        <f t="shared" si="6"/>
        <v>-6709832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-40091240</v>
      </c>
      <c r="X59" s="67">
        <f t="shared" si="6"/>
        <v>-20575590</v>
      </c>
      <c r="Y59" s="67">
        <f t="shared" si="6"/>
        <v>-19515650</v>
      </c>
      <c r="Z59" s="68">
        <f>+IF(X59&lt;&gt;0,+(Y59/X59)*100,0)</f>
        <v>94.848555983084822</v>
      </c>
      <c r="AA59" s="65">
        <f>SUM(AA56:AA58)</f>
        <v>-41151184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">
      <c r="A1" s="69" t="s">
        <v>92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139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>
        <v>42467865</v>
      </c>
      <c r="D6" s="20"/>
      <c r="E6" s="21">
        <v>68493756</v>
      </c>
      <c r="F6" s="22">
        <v>68493756</v>
      </c>
      <c r="G6" s="22"/>
      <c r="H6" s="22">
        <v>4539208</v>
      </c>
      <c r="I6" s="22">
        <v>5252615</v>
      </c>
      <c r="J6" s="22">
        <v>9791823</v>
      </c>
      <c r="K6" s="22">
        <v>3396648</v>
      </c>
      <c r="L6" s="22">
        <v>4434086</v>
      </c>
      <c r="M6" s="22">
        <v>7385068</v>
      </c>
      <c r="N6" s="22">
        <v>15215802</v>
      </c>
      <c r="O6" s="22"/>
      <c r="P6" s="22"/>
      <c r="Q6" s="22"/>
      <c r="R6" s="22"/>
      <c r="S6" s="22"/>
      <c r="T6" s="22"/>
      <c r="U6" s="22"/>
      <c r="V6" s="22"/>
      <c r="W6" s="22">
        <v>25007625</v>
      </c>
      <c r="X6" s="22">
        <v>34246878</v>
      </c>
      <c r="Y6" s="22">
        <v>-9239253</v>
      </c>
      <c r="Z6" s="23">
        <v>-26.978380335865943</v>
      </c>
      <c r="AA6" s="20">
        <v>68493756</v>
      </c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>
        <v>27196661</v>
      </c>
      <c r="D10" s="20"/>
      <c r="E10" s="21">
        <v>917000</v>
      </c>
      <c r="F10" s="22">
        <v>917000</v>
      </c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>
        <v>458502</v>
      </c>
      <c r="Y10" s="22">
        <v>-458502</v>
      </c>
      <c r="Z10" s="23">
        <v>-100</v>
      </c>
      <c r="AA10" s="20">
        <v>917000</v>
      </c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69664526</v>
      </c>
      <c r="D32" s="29">
        <f t="shared" ref="D32:Y32" si="0">SUM(D6:D31)</f>
        <v>0</v>
      </c>
      <c r="E32" s="30">
        <f t="shared" si="0"/>
        <v>69410756</v>
      </c>
      <c r="F32" s="31">
        <f t="shared" si="0"/>
        <v>69410756</v>
      </c>
      <c r="G32" s="31">
        <f t="shared" si="0"/>
        <v>0</v>
      </c>
      <c r="H32" s="31">
        <f t="shared" si="0"/>
        <v>4539208</v>
      </c>
      <c r="I32" s="31">
        <f t="shared" si="0"/>
        <v>5252615</v>
      </c>
      <c r="J32" s="31">
        <f t="shared" si="0"/>
        <v>9791823</v>
      </c>
      <c r="K32" s="31">
        <f t="shared" si="0"/>
        <v>3396648</v>
      </c>
      <c r="L32" s="31">
        <f t="shared" si="0"/>
        <v>4434086</v>
      </c>
      <c r="M32" s="31">
        <f t="shared" si="0"/>
        <v>7385068</v>
      </c>
      <c r="N32" s="31">
        <f t="shared" si="0"/>
        <v>15215802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25007625</v>
      </c>
      <c r="X32" s="31">
        <f t="shared" si="0"/>
        <v>34705380</v>
      </c>
      <c r="Y32" s="31">
        <f t="shared" si="0"/>
        <v>-9697755</v>
      </c>
      <c r="Z32" s="32">
        <f>+IF(X32&lt;&gt;0,+(Y32/X32)*100,0)</f>
        <v>-27.943088362668846</v>
      </c>
      <c r="AA32" s="29">
        <f>SUM(AA6:AA31)</f>
        <v>69410756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6452819</v>
      </c>
      <c r="D34" s="20"/>
      <c r="E34" s="21">
        <v>3497588</v>
      </c>
      <c r="F34" s="22">
        <v>3497588</v>
      </c>
      <c r="G34" s="22"/>
      <c r="H34" s="22">
        <v>624760</v>
      </c>
      <c r="I34" s="22">
        <v>688518</v>
      </c>
      <c r="J34" s="22">
        <v>1313278</v>
      </c>
      <c r="K34" s="22">
        <v>606254</v>
      </c>
      <c r="L34" s="22">
        <v>608827</v>
      </c>
      <c r="M34" s="22">
        <v>1230774</v>
      </c>
      <c r="N34" s="22">
        <v>2445855</v>
      </c>
      <c r="O34" s="22"/>
      <c r="P34" s="22"/>
      <c r="Q34" s="22"/>
      <c r="R34" s="22"/>
      <c r="S34" s="22"/>
      <c r="T34" s="22"/>
      <c r="U34" s="22"/>
      <c r="V34" s="22"/>
      <c r="W34" s="22">
        <v>3759133</v>
      </c>
      <c r="X34" s="22">
        <v>1748802</v>
      </c>
      <c r="Y34" s="22">
        <v>2010331</v>
      </c>
      <c r="Z34" s="23">
        <v>114.95475188157378</v>
      </c>
      <c r="AA34" s="20">
        <v>3497588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>
        <v>72721413</v>
      </c>
      <c r="D36" s="20"/>
      <c r="E36" s="21">
        <v>66445762</v>
      </c>
      <c r="F36" s="22">
        <v>66445762</v>
      </c>
      <c r="G36" s="22"/>
      <c r="H36" s="22">
        <v>12207417</v>
      </c>
      <c r="I36" s="22">
        <v>9647633</v>
      </c>
      <c r="J36" s="22">
        <v>21855050</v>
      </c>
      <c r="K36" s="22">
        <v>6350396</v>
      </c>
      <c r="L36" s="22">
        <v>6282485</v>
      </c>
      <c r="M36" s="22">
        <v>15787747</v>
      </c>
      <c r="N36" s="22">
        <v>28420628</v>
      </c>
      <c r="O36" s="22"/>
      <c r="P36" s="22"/>
      <c r="Q36" s="22"/>
      <c r="R36" s="22"/>
      <c r="S36" s="22"/>
      <c r="T36" s="22"/>
      <c r="U36" s="22"/>
      <c r="V36" s="22"/>
      <c r="W36" s="22">
        <v>50275678</v>
      </c>
      <c r="X36" s="22">
        <v>33222882</v>
      </c>
      <c r="Y36" s="22">
        <v>17052796</v>
      </c>
      <c r="Z36" s="23">
        <v>51.328466928305616</v>
      </c>
      <c r="AA36" s="20">
        <v>66445762</v>
      </c>
    </row>
    <row r="37" spans="1:27" ht="13.5" x14ac:dyDescent="0.25">
      <c r="A37" s="19" t="s">
        <v>63</v>
      </c>
      <c r="B37" s="15" t="s">
        <v>32</v>
      </c>
      <c r="C37" s="20">
        <v>17104955</v>
      </c>
      <c r="D37" s="20"/>
      <c r="E37" s="21">
        <v>6128475</v>
      </c>
      <c r="F37" s="22">
        <v>6128475</v>
      </c>
      <c r="G37" s="22"/>
      <c r="H37" s="22">
        <v>250383</v>
      </c>
      <c r="I37" s="22">
        <v>711737</v>
      </c>
      <c r="J37" s="22">
        <v>962120</v>
      </c>
      <c r="K37" s="22">
        <v>316180</v>
      </c>
      <c r="L37" s="22">
        <v>564736</v>
      </c>
      <c r="M37" s="22">
        <v>2173179</v>
      </c>
      <c r="N37" s="22">
        <v>3054095</v>
      </c>
      <c r="O37" s="22"/>
      <c r="P37" s="22"/>
      <c r="Q37" s="22"/>
      <c r="R37" s="22"/>
      <c r="S37" s="22"/>
      <c r="T37" s="22"/>
      <c r="U37" s="22"/>
      <c r="V37" s="22"/>
      <c r="W37" s="22">
        <v>4016215</v>
      </c>
      <c r="X37" s="22">
        <v>3064236</v>
      </c>
      <c r="Y37" s="22">
        <v>951979</v>
      </c>
      <c r="Z37" s="23">
        <v>31.067417783747725</v>
      </c>
      <c r="AA37" s="20">
        <v>6128475</v>
      </c>
    </row>
    <row r="38" spans="1:27" ht="13.5" x14ac:dyDescent="0.25">
      <c r="A38" s="19" t="s">
        <v>64</v>
      </c>
      <c r="B38" s="15" t="s">
        <v>32</v>
      </c>
      <c r="C38" s="20">
        <v>813080</v>
      </c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>
        <v>276508</v>
      </c>
      <c r="D39" s="20"/>
      <c r="E39" s="21">
        <v>336000</v>
      </c>
      <c r="F39" s="22">
        <v>336000</v>
      </c>
      <c r="G39" s="22"/>
      <c r="H39" s="22"/>
      <c r="I39" s="22">
        <v>69127</v>
      </c>
      <c r="J39" s="22">
        <v>69127</v>
      </c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>
        <v>69127</v>
      </c>
      <c r="X39" s="22">
        <v>168000</v>
      </c>
      <c r="Y39" s="22">
        <v>-98873</v>
      </c>
      <c r="Z39" s="23">
        <v>-58.852976190476191</v>
      </c>
      <c r="AA39" s="20">
        <v>336000</v>
      </c>
    </row>
    <row r="40" spans="1:27" ht="13.5" x14ac:dyDescent="0.25">
      <c r="A40" s="19" t="s">
        <v>40</v>
      </c>
      <c r="B40" s="15" t="s">
        <v>32</v>
      </c>
      <c r="C40" s="20">
        <v>29162520</v>
      </c>
      <c r="D40" s="20"/>
      <c r="E40" s="21"/>
      <c r="F40" s="22"/>
      <c r="G40" s="22"/>
      <c r="H40" s="22">
        <v>1576799</v>
      </c>
      <c r="I40" s="22">
        <v>1341863</v>
      </c>
      <c r="J40" s="22">
        <v>2918662</v>
      </c>
      <c r="K40" s="22">
        <v>1674897</v>
      </c>
      <c r="L40" s="22">
        <v>1732051</v>
      </c>
      <c r="M40" s="22">
        <v>3274287</v>
      </c>
      <c r="N40" s="22">
        <v>6681235</v>
      </c>
      <c r="O40" s="22"/>
      <c r="P40" s="22"/>
      <c r="Q40" s="22"/>
      <c r="R40" s="22"/>
      <c r="S40" s="22"/>
      <c r="T40" s="22"/>
      <c r="U40" s="22"/>
      <c r="V40" s="22"/>
      <c r="W40" s="22">
        <v>9599897</v>
      </c>
      <c r="X40" s="22"/>
      <c r="Y40" s="22">
        <v>9599897</v>
      </c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27196661</v>
      </c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41746</v>
      </c>
      <c r="D44" s="20"/>
      <c r="E44" s="21">
        <v>2292</v>
      </c>
      <c r="F44" s="22">
        <v>2292</v>
      </c>
      <c r="G44" s="22"/>
      <c r="H44" s="22">
        <v>5398</v>
      </c>
      <c r="I44" s="22">
        <v>5931</v>
      </c>
      <c r="J44" s="22">
        <v>11329</v>
      </c>
      <c r="K44" s="22">
        <v>5155</v>
      </c>
      <c r="L44" s="22">
        <v>5181</v>
      </c>
      <c r="M44" s="22">
        <v>10550</v>
      </c>
      <c r="N44" s="22">
        <v>20886</v>
      </c>
      <c r="O44" s="22"/>
      <c r="P44" s="22"/>
      <c r="Q44" s="22"/>
      <c r="R44" s="22"/>
      <c r="S44" s="22"/>
      <c r="T44" s="22"/>
      <c r="U44" s="22"/>
      <c r="V44" s="22"/>
      <c r="W44" s="22">
        <v>32215</v>
      </c>
      <c r="X44" s="22">
        <v>1146</v>
      </c>
      <c r="Y44" s="22">
        <v>31069</v>
      </c>
      <c r="Z44" s="23">
        <v>2711.0820244328102</v>
      </c>
      <c r="AA44" s="20">
        <v>2292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153769702</v>
      </c>
      <c r="D47" s="29">
        <f t="shared" ref="D47:Y47" si="1">SUM(D34:D46)</f>
        <v>0</v>
      </c>
      <c r="E47" s="30">
        <f t="shared" si="1"/>
        <v>76410117</v>
      </c>
      <c r="F47" s="31">
        <f t="shared" si="1"/>
        <v>76410117</v>
      </c>
      <c r="G47" s="31">
        <f t="shared" si="1"/>
        <v>0</v>
      </c>
      <c r="H47" s="31">
        <f t="shared" si="1"/>
        <v>14664757</v>
      </c>
      <c r="I47" s="31">
        <f t="shared" si="1"/>
        <v>12464809</v>
      </c>
      <c r="J47" s="31">
        <f t="shared" si="1"/>
        <v>27129566</v>
      </c>
      <c r="K47" s="31">
        <f t="shared" si="1"/>
        <v>8952882</v>
      </c>
      <c r="L47" s="31">
        <f t="shared" si="1"/>
        <v>9193280</v>
      </c>
      <c r="M47" s="31">
        <f t="shared" si="1"/>
        <v>22476537</v>
      </c>
      <c r="N47" s="31">
        <f t="shared" si="1"/>
        <v>40622699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67752265</v>
      </c>
      <c r="X47" s="31">
        <f t="shared" si="1"/>
        <v>38205066</v>
      </c>
      <c r="Y47" s="31">
        <f t="shared" si="1"/>
        <v>29547199</v>
      </c>
      <c r="Z47" s="32">
        <f>+IF(X47&lt;&gt;0,+(Y47/X47)*100,0)</f>
        <v>77.33843202888329</v>
      </c>
      <c r="AA47" s="29">
        <f>SUM(AA34:AA46)</f>
        <v>76410117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-84105176</v>
      </c>
      <c r="D48" s="39">
        <f t="shared" si="2"/>
        <v>0</v>
      </c>
      <c r="E48" s="40">
        <f t="shared" si="2"/>
        <v>-6999361</v>
      </c>
      <c r="F48" s="41">
        <f t="shared" si="2"/>
        <v>-6999361</v>
      </c>
      <c r="G48" s="41">
        <f t="shared" si="2"/>
        <v>0</v>
      </c>
      <c r="H48" s="41">
        <f t="shared" si="2"/>
        <v>-10125549</v>
      </c>
      <c r="I48" s="41">
        <f t="shared" si="2"/>
        <v>-7212194</v>
      </c>
      <c r="J48" s="41">
        <f t="shared" si="2"/>
        <v>-17337743</v>
      </c>
      <c r="K48" s="41">
        <f t="shared" si="2"/>
        <v>-5556234</v>
      </c>
      <c r="L48" s="41">
        <f t="shared" si="2"/>
        <v>-4759194</v>
      </c>
      <c r="M48" s="41">
        <f t="shared" si="2"/>
        <v>-15091469</v>
      </c>
      <c r="N48" s="41">
        <f t="shared" si="2"/>
        <v>-25406897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-42744640</v>
      </c>
      <c r="X48" s="41">
        <f t="shared" si="2"/>
        <v>-3499686</v>
      </c>
      <c r="Y48" s="41">
        <f t="shared" si="2"/>
        <v>-39244954</v>
      </c>
      <c r="Z48" s="42">
        <f>+IF(X48&lt;&gt;0,+(Y48/X48)*100,0)</f>
        <v>1121.3850042546674</v>
      </c>
      <c r="AA48" s="39">
        <f>+AA32-AA47</f>
        <v>-6999361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>
        <v>3000000</v>
      </c>
      <c r="F49" s="22">
        <v>3000000</v>
      </c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>
        <v>1500000</v>
      </c>
      <c r="Y49" s="22">
        <v>-1500000</v>
      </c>
      <c r="Z49" s="23">
        <v>-100</v>
      </c>
      <c r="AA49" s="20">
        <v>3000000</v>
      </c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-84105176</v>
      </c>
      <c r="D51" s="48">
        <f t="shared" si="3"/>
        <v>0</v>
      </c>
      <c r="E51" s="49">
        <f t="shared" si="3"/>
        <v>-3999361</v>
      </c>
      <c r="F51" s="50">
        <f t="shared" si="3"/>
        <v>-3999361</v>
      </c>
      <c r="G51" s="50">
        <f t="shared" si="3"/>
        <v>0</v>
      </c>
      <c r="H51" s="50">
        <f t="shared" si="3"/>
        <v>-10125549</v>
      </c>
      <c r="I51" s="50">
        <f t="shared" si="3"/>
        <v>-7212194</v>
      </c>
      <c r="J51" s="50">
        <f t="shared" si="3"/>
        <v>-17337743</v>
      </c>
      <c r="K51" s="50">
        <f t="shared" si="3"/>
        <v>-5556234</v>
      </c>
      <c r="L51" s="50">
        <f t="shared" si="3"/>
        <v>-4759194</v>
      </c>
      <c r="M51" s="50">
        <f t="shared" si="3"/>
        <v>-15091469</v>
      </c>
      <c r="N51" s="50">
        <f t="shared" si="3"/>
        <v>-25406897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-42744640</v>
      </c>
      <c r="X51" s="50">
        <f t="shared" si="3"/>
        <v>-1999686</v>
      </c>
      <c r="Y51" s="50">
        <f t="shared" si="3"/>
        <v>-40744954</v>
      </c>
      <c r="Z51" s="51">
        <f>+IF(X51&lt;&gt;0,+(Y51/X51)*100,0)</f>
        <v>2037.5675981129039</v>
      </c>
      <c r="AA51" s="48">
        <f>SUM(AA48:AA50)</f>
        <v>-3999361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-84105176</v>
      </c>
      <c r="D53" s="54">
        <f>+D51-D52</f>
        <v>0</v>
      </c>
      <c r="E53" s="55">
        <f t="shared" si="4"/>
        <v>-3999361</v>
      </c>
      <c r="F53" s="56">
        <f t="shared" si="4"/>
        <v>-3999361</v>
      </c>
      <c r="G53" s="56">
        <f t="shared" si="4"/>
        <v>0</v>
      </c>
      <c r="H53" s="56">
        <f t="shared" si="4"/>
        <v>-10125549</v>
      </c>
      <c r="I53" s="56">
        <f t="shared" si="4"/>
        <v>-7212194</v>
      </c>
      <c r="J53" s="56">
        <f t="shared" si="4"/>
        <v>-17337743</v>
      </c>
      <c r="K53" s="56">
        <f t="shared" si="4"/>
        <v>-5556234</v>
      </c>
      <c r="L53" s="56">
        <f t="shared" si="4"/>
        <v>-4759194</v>
      </c>
      <c r="M53" s="56">
        <f t="shared" si="4"/>
        <v>-15091469</v>
      </c>
      <c r="N53" s="56">
        <f t="shared" si="4"/>
        <v>-25406897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-42744640</v>
      </c>
      <c r="X53" s="56">
        <f t="shared" si="4"/>
        <v>-1999686</v>
      </c>
      <c r="Y53" s="56">
        <f t="shared" si="4"/>
        <v>-40744954</v>
      </c>
      <c r="Z53" s="57">
        <f>+IF(X53&lt;&gt;0,+(Y53/X53)*100,0)</f>
        <v>2037.5675981129039</v>
      </c>
      <c r="AA53" s="54">
        <f>+AA51-AA52</f>
        <v>-3999361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-84105176</v>
      </c>
      <c r="D56" s="48">
        <f>SUM(D53:D55)</f>
        <v>0</v>
      </c>
      <c r="E56" s="49">
        <f t="shared" si="5"/>
        <v>-3999361</v>
      </c>
      <c r="F56" s="50">
        <f t="shared" si="5"/>
        <v>-3999361</v>
      </c>
      <c r="G56" s="50">
        <f t="shared" si="5"/>
        <v>0</v>
      </c>
      <c r="H56" s="50">
        <f t="shared" si="5"/>
        <v>-10125549</v>
      </c>
      <c r="I56" s="50">
        <f t="shared" si="5"/>
        <v>-7212194</v>
      </c>
      <c r="J56" s="50">
        <f t="shared" si="5"/>
        <v>-17337743</v>
      </c>
      <c r="K56" s="50">
        <f t="shared" si="5"/>
        <v>-5556234</v>
      </c>
      <c r="L56" s="50">
        <f t="shared" si="5"/>
        <v>-4759194</v>
      </c>
      <c r="M56" s="50">
        <f t="shared" si="5"/>
        <v>-15091469</v>
      </c>
      <c r="N56" s="50">
        <f t="shared" si="5"/>
        <v>-25406897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-42744640</v>
      </c>
      <c r="X56" s="50">
        <f t="shared" si="5"/>
        <v>-1999686</v>
      </c>
      <c r="Y56" s="50">
        <f t="shared" si="5"/>
        <v>-40744954</v>
      </c>
      <c r="Z56" s="51">
        <f>+IF(X56&lt;&gt;0,+(Y56/X56)*100,0)</f>
        <v>2037.5675981129039</v>
      </c>
      <c r="AA56" s="48">
        <f>SUM(AA53:AA55)</f>
        <v>-3999361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-84105176</v>
      </c>
      <c r="D59" s="65">
        <f>SUM(D56:D58)</f>
        <v>0</v>
      </c>
      <c r="E59" s="66">
        <f t="shared" si="6"/>
        <v>-3999361</v>
      </c>
      <c r="F59" s="67">
        <f t="shared" si="6"/>
        <v>-3999361</v>
      </c>
      <c r="G59" s="67">
        <f t="shared" si="6"/>
        <v>0</v>
      </c>
      <c r="H59" s="67">
        <f t="shared" si="6"/>
        <v>-10125549</v>
      </c>
      <c r="I59" s="67">
        <f t="shared" si="6"/>
        <v>-7212194</v>
      </c>
      <c r="J59" s="67">
        <f t="shared" si="6"/>
        <v>-17337743</v>
      </c>
      <c r="K59" s="67">
        <f t="shared" si="6"/>
        <v>-5556234</v>
      </c>
      <c r="L59" s="67">
        <f t="shared" si="6"/>
        <v>-4759194</v>
      </c>
      <c r="M59" s="67">
        <f t="shared" si="6"/>
        <v>-15091469</v>
      </c>
      <c r="N59" s="67">
        <f t="shared" si="6"/>
        <v>-25406897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-42744640</v>
      </c>
      <c r="X59" s="67">
        <f t="shared" si="6"/>
        <v>-1999686</v>
      </c>
      <c r="Y59" s="67">
        <f t="shared" si="6"/>
        <v>-40744954</v>
      </c>
      <c r="Z59" s="68">
        <f>+IF(X59&lt;&gt;0,+(Y59/X59)*100,0)</f>
        <v>2037.5675981129039</v>
      </c>
      <c r="AA59" s="65">
        <f>SUM(AA56:AA58)</f>
        <v>-3999361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">
      <c r="A1" s="69" t="s">
        <v>93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139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>
        <v>53887</v>
      </c>
      <c r="J25" s="22">
        <v>53887</v>
      </c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>
        <v>53887</v>
      </c>
      <c r="X25" s="22"/>
      <c r="Y25" s="22">
        <v>53887</v>
      </c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53887</v>
      </c>
      <c r="J32" s="31">
        <f t="shared" si="0"/>
        <v>53887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53887</v>
      </c>
      <c r="X32" s="31">
        <f t="shared" si="0"/>
        <v>0</v>
      </c>
      <c r="Y32" s="31">
        <f t="shared" si="0"/>
        <v>53887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4246734</v>
      </c>
      <c r="D41" s="20"/>
      <c r="E41" s="21"/>
      <c r="F41" s="22"/>
      <c r="G41" s="22"/>
      <c r="H41" s="22"/>
      <c r="I41" s="22"/>
      <c r="J41" s="22"/>
      <c r="K41" s="22">
        <v>1052503</v>
      </c>
      <c r="L41" s="22"/>
      <c r="M41" s="22"/>
      <c r="N41" s="22">
        <v>1052503</v>
      </c>
      <c r="O41" s="22"/>
      <c r="P41" s="22"/>
      <c r="Q41" s="22"/>
      <c r="R41" s="22"/>
      <c r="S41" s="22"/>
      <c r="T41" s="22"/>
      <c r="U41" s="22"/>
      <c r="V41" s="22"/>
      <c r="W41" s="22">
        <v>1052503</v>
      </c>
      <c r="X41" s="22"/>
      <c r="Y41" s="22">
        <v>1052503</v>
      </c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4246734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1052503</v>
      </c>
      <c r="L47" s="31">
        <f t="shared" si="1"/>
        <v>0</v>
      </c>
      <c r="M47" s="31">
        <f t="shared" si="1"/>
        <v>0</v>
      </c>
      <c r="N47" s="31">
        <f t="shared" si="1"/>
        <v>1052503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1052503</v>
      </c>
      <c r="X47" s="31">
        <f t="shared" si="1"/>
        <v>0</v>
      </c>
      <c r="Y47" s="31">
        <f t="shared" si="1"/>
        <v>1052503</v>
      </c>
      <c r="Z47" s="32">
        <f>+IF(X47&lt;&gt;0,+(Y47/X47)*100,0)</f>
        <v>0</v>
      </c>
      <c r="AA47" s="29">
        <f>SUM(AA34:AA46)</f>
        <v>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-4246734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53887</v>
      </c>
      <c r="J48" s="41">
        <f t="shared" si="2"/>
        <v>53887</v>
      </c>
      <c r="K48" s="41">
        <f t="shared" si="2"/>
        <v>-1052503</v>
      </c>
      <c r="L48" s="41">
        <f t="shared" si="2"/>
        <v>0</v>
      </c>
      <c r="M48" s="41">
        <f t="shared" si="2"/>
        <v>0</v>
      </c>
      <c r="N48" s="41">
        <f t="shared" si="2"/>
        <v>-1052503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-998616</v>
      </c>
      <c r="X48" s="41">
        <f t="shared" si="2"/>
        <v>0</v>
      </c>
      <c r="Y48" s="41">
        <f t="shared" si="2"/>
        <v>-998616</v>
      </c>
      <c r="Z48" s="42">
        <f>+IF(X48&lt;&gt;0,+(Y48/X48)*100,0)</f>
        <v>0</v>
      </c>
      <c r="AA48" s="39">
        <f>+AA32-AA47</f>
        <v>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-4246734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53887</v>
      </c>
      <c r="J51" s="50">
        <f t="shared" si="3"/>
        <v>53887</v>
      </c>
      <c r="K51" s="50">
        <f t="shared" si="3"/>
        <v>-1052503</v>
      </c>
      <c r="L51" s="50">
        <f t="shared" si="3"/>
        <v>0</v>
      </c>
      <c r="M51" s="50">
        <f t="shared" si="3"/>
        <v>0</v>
      </c>
      <c r="N51" s="50">
        <f t="shared" si="3"/>
        <v>-1052503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-998616</v>
      </c>
      <c r="X51" s="50">
        <f t="shared" si="3"/>
        <v>0</v>
      </c>
      <c r="Y51" s="50">
        <f t="shared" si="3"/>
        <v>-998616</v>
      </c>
      <c r="Z51" s="51">
        <f>+IF(X51&lt;&gt;0,+(Y51/X51)*100,0)</f>
        <v>0</v>
      </c>
      <c r="AA51" s="48">
        <f>SUM(AA48:AA50)</f>
        <v>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-4246734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53887</v>
      </c>
      <c r="J53" s="56">
        <f t="shared" si="4"/>
        <v>53887</v>
      </c>
      <c r="K53" s="56">
        <f t="shared" si="4"/>
        <v>-1052503</v>
      </c>
      <c r="L53" s="56">
        <f t="shared" si="4"/>
        <v>0</v>
      </c>
      <c r="M53" s="56">
        <f t="shared" si="4"/>
        <v>0</v>
      </c>
      <c r="N53" s="56">
        <f t="shared" si="4"/>
        <v>-1052503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-998616</v>
      </c>
      <c r="X53" s="56">
        <f t="shared" si="4"/>
        <v>0</v>
      </c>
      <c r="Y53" s="56">
        <f t="shared" si="4"/>
        <v>-998616</v>
      </c>
      <c r="Z53" s="57">
        <f>+IF(X53&lt;&gt;0,+(Y53/X53)*100,0)</f>
        <v>0</v>
      </c>
      <c r="AA53" s="54">
        <f>+AA51-AA52</f>
        <v>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-4246734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53887</v>
      </c>
      <c r="J56" s="50">
        <f t="shared" si="5"/>
        <v>53887</v>
      </c>
      <c r="K56" s="50">
        <f t="shared" si="5"/>
        <v>-1052503</v>
      </c>
      <c r="L56" s="50">
        <f t="shared" si="5"/>
        <v>0</v>
      </c>
      <c r="M56" s="50">
        <f t="shared" si="5"/>
        <v>0</v>
      </c>
      <c r="N56" s="50">
        <f t="shared" si="5"/>
        <v>-1052503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-998616</v>
      </c>
      <c r="X56" s="50">
        <f t="shared" si="5"/>
        <v>0</v>
      </c>
      <c r="Y56" s="50">
        <f t="shared" si="5"/>
        <v>-998616</v>
      </c>
      <c r="Z56" s="51">
        <f>+IF(X56&lt;&gt;0,+(Y56/X56)*100,0)</f>
        <v>0</v>
      </c>
      <c r="AA56" s="48">
        <f>SUM(AA53:AA55)</f>
        <v>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-4246734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53887</v>
      </c>
      <c r="J59" s="67">
        <f t="shared" si="6"/>
        <v>53887</v>
      </c>
      <c r="K59" s="67">
        <f t="shared" si="6"/>
        <v>-1052503</v>
      </c>
      <c r="L59" s="67">
        <f t="shared" si="6"/>
        <v>0</v>
      </c>
      <c r="M59" s="67">
        <f t="shared" si="6"/>
        <v>0</v>
      </c>
      <c r="N59" s="67">
        <f t="shared" si="6"/>
        <v>-1052503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-998616</v>
      </c>
      <c r="X59" s="67">
        <f t="shared" si="6"/>
        <v>0</v>
      </c>
      <c r="Y59" s="67">
        <f t="shared" si="6"/>
        <v>-998616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">
      <c r="A1" s="69" t="s">
        <v>94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139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>
        <v>4297817021</v>
      </c>
      <c r="F6" s="22">
        <v>4297817021</v>
      </c>
      <c r="G6" s="22">
        <v>360440813</v>
      </c>
      <c r="H6" s="22">
        <v>288609439</v>
      </c>
      <c r="I6" s="22">
        <v>277765552</v>
      </c>
      <c r="J6" s="22">
        <v>926815804</v>
      </c>
      <c r="K6" s="22">
        <v>304800396</v>
      </c>
      <c r="L6" s="22">
        <v>265674447</v>
      </c>
      <c r="M6" s="22">
        <v>266495940</v>
      </c>
      <c r="N6" s="22">
        <v>836970783</v>
      </c>
      <c r="O6" s="22"/>
      <c r="P6" s="22"/>
      <c r="Q6" s="22"/>
      <c r="R6" s="22"/>
      <c r="S6" s="22"/>
      <c r="T6" s="22"/>
      <c r="U6" s="22"/>
      <c r="V6" s="22"/>
      <c r="W6" s="22">
        <v>1763786587</v>
      </c>
      <c r="X6" s="22">
        <v>2148908508</v>
      </c>
      <c r="Y6" s="22">
        <v>-385121921</v>
      </c>
      <c r="Z6" s="23">
        <v>-17.921745833582971</v>
      </c>
      <c r="AA6" s="20">
        <v>4297817021</v>
      </c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>
        <v>8696794</v>
      </c>
      <c r="F13" s="22">
        <v>8696794</v>
      </c>
      <c r="G13" s="22">
        <v>3286785</v>
      </c>
      <c r="H13" s="22">
        <v>-579747</v>
      </c>
      <c r="I13" s="22">
        <v>3961439</v>
      </c>
      <c r="J13" s="22">
        <v>6668477</v>
      </c>
      <c r="K13" s="22">
        <v>4132299</v>
      </c>
      <c r="L13" s="22">
        <v>4229387</v>
      </c>
      <c r="M13" s="22">
        <v>4034291</v>
      </c>
      <c r="N13" s="22">
        <v>12395977</v>
      </c>
      <c r="O13" s="22"/>
      <c r="P13" s="22"/>
      <c r="Q13" s="22"/>
      <c r="R13" s="22"/>
      <c r="S13" s="22"/>
      <c r="T13" s="22"/>
      <c r="U13" s="22"/>
      <c r="V13" s="22"/>
      <c r="W13" s="22">
        <v>19064454</v>
      </c>
      <c r="X13" s="22">
        <v>4348398</v>
      </c>
      <c r="Y13" s="22">
        <v>14716056</v>
      </c>
      <c r="Z13" s="23">
        <v>338.42477160554301</v>
      </c>
      <c r="AA13" s="20">
        <v>8696794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>
        <v>5069365</v>
      </c>
      <c r="F17" s="22">
        <v>5069365</v>
      </c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>
        <v>2534682</v>
      </c>
      <c r="Y17" s="22">
        <v>-2534682</v>
      </c>
      <c r="Z17" s="23">
        <v>-100</v>
      </c>
      <c r="AA17" s="20">
        <v>5069365</v>
      </c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>
        <v>26100275</v>
      </c>
      <c r="F19" s="22">
        <v>26100275</v>
      </c>
      <c r="G19" s="22">
        <v>1544005</v>
      </c>
      <c r="H19" s="22">
        <v>345726</v>
      </c>
      <c r="I19" s="22">
        <v>2018369</v>
      </c>
      <c r="J19" s="22">
        <v>3908100</v>
      </c>
      <c r="K19" s="22">
        <v>1116509</v>
      </c>
      <c r="L19" s="22">
        <v>777609</v>
      </c>
      <c r="M19" s="22">
        <v>506575</v>
      </c>
      <c r="N19" s="22">
        <v>2400693</v>
      </c>
      <c r="O19" s="22"/>
      <c r="P19" s="22"/>
      <c r="Q19" s="22"/>
      <c r="R19" s="22"/>
      <c r="S19" s="22"/>
      <c r="T19" s="22"/>
      <c r="U19" s="22"/>
      <c r="V19" s="22"/>
      <c r="W19" s="22">
        <v>6308793</v>
      </c>
      <c r="X19" s="22">
        <v>13050144</v>
      </c>
      <c r="Y19" s="22">
        <v>-6741351</v>
      </c>
      <c r="Z19" s="23">
        <v>-51.657292057466954</v>
      </c>
      <c r="AA19" s="20">
        <v>26100275</v>
      </c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>
        <v>4841</v>
      </c>
      <c r="H21" s="22">
        <v>4755</v>
      </c>
      <c r="I21" s="22">
        <v>4003</v>
      </c>
      <c r="J21" s="22">
        <v>13599</v>
      </c>
      <c r="K21" s="22">
        <v>6004</v>
      </c>
      <c r="L21" s="22">
        <v>4755</v>
      </c>
      <c r="M21" s="22">
        <v>6756</v>
      </c>
      <c r="N21" s="22">
        <v>17515</v>
      </c>
      <c r="O21" s="22"/>
      <c r="P21" s="22"/>
      <c r="Q21" s="22"/>
      <c r="R21" s="22"/>
      <c r="S21" s="22"/>
      <c r="T21" s="22"/>
      <c r="U21" s="22"/>
      <c r="V21" s="22"/>
      <c r="W21" s="22">
        <v>31114</v>
      </c>
      <c r="X21" s="22"/>
      <c r="Y21" s="22">
        <v>31114</v>
      </c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>
        <v>13940971</v>
      </c>
      <c r="H25" s="22"/>
      <c r="I25" s="22"/>
      <c r="J25" s="22">
        <v>13940971</v>
      </c>
      <c r="K25" s="22"/>
      <c r="L25" s="22"/>
      <c r="M25" s="22">
        <v>11152777</v>
      </c>
      <c r="N25" s="22">
        <v>11152777</v>
      </c>
      <c r="O25" s="22"/>
      <c r="P25" s="22"/>
      <c r="Q25" s="22"/>
      <c r="R25" s="22"/>
      <c r="S25" s="22"/>
      <c r="T25" s="22"/>
      <c r="U25" s="22"/>
      <c r="V25" s="22"/>
      <c r="W25" s="22">
        <v>25093748</v>
      </c>
      <c r="X25" s="22"/>
      <c r="Y25" s="22">
        <v>25093748</v>
      </c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4337683455</v>
      </c>
      <c r="F32" s="31">
        <f t="shared" si="0"/>
        <v>4337683455</v>
      </c>
      <c r="G32" s="31">
        <f t="shared" si="0"/>
        <v>379217415</v>
      </c>
      <c r="H32" s="31">
        <f t="shared" si="0"/>
        <v>288380173</v>
      </c>
      <c r="I32" s="31">
        <f t="shared" si="0"/>
        <v>283749363</v>
      </c>
      <c r="J32" s="31">
        <f t="shared" si="0"/>
        <v>951346951</v>
      </c>
      <c r="K32" s="31">
        <f t="shared" si="0"/>
        <v>310055208</v>
      </c>
      <c r="L32" s="31">
        <f t="shared" si="0"/>
        <v>270686198</v>
      </c>
      <c r="M32" s="31">
        <f t="shared" si="0"/>
        <v>282196339</v>
      </c>
      <c r="N32" s="31">
        <f t="shared" si="0"/>
        <v>862937745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1814284696</v>
      </c>
      <c r="X32" s="31">
        <f t="shared" si="0"/>
        <v>2168841732</v>
      </c>
      <c r="Y32" s="31">
        <f t="shared" si="0"/>
        <v>-354557036</v>
      </c>
      <c r="Z32" s="32">
        <f>+IF(X32&lt;&gt;0,+(Y32/X32)*100,0)</f>
        <v>-16.347759763597171</v>
      </c>
      <c r="AA32" s="29">
        <f>SUM(AA6:AA31)</f>
        <v>4337683455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>
        <v>203854577</v>
      </c>
      <c r="F34" s="22">
        <v>203854577</v>
      </c>
      <c r="G34" s="22">
        <v>141604</v>
      </c>
      <c r="H34" s="22">
        <v>113945</v>
      </c>
      <c r="I34" s="22">
        <v>-255462</v>
      </c>
      <c r="J34" s="22">
        <v>87</v>
      </c>
      <c r="K34" s="22">
        <v>30</v>
      </c>
      <c r="L34" s="22">
        <v>4603</v>
      </c>
      <c r="M34" s="22">
        <v>-58201</v>
      </c>
      <c r="N34" s="22">
        <v>-53568</v>
      </c>
      <c r="O34" s="22"/>
      <c r="P34" s="22"/>
      <c r="Q34" s="22"/>
      <c r="R34" s="22"/>
      <c r="S34" s="22"/>
      <c r="T34" s="22"/>
      <c r="U34" s="22"/>
      <c r="V34" s="22"/>
      <c r="W34" s="22">
        <v>-53481</v>
      </c>
      <c r="X34" s="22">
        <v>101927880</v>
      </c>
      <c r="Y34" s="22">
        <v>-101981361</v>
      </c>
      <c r="Z34" s="23">
        <v>-100.05246945193014</v>
      </c>
      <c r="AA34" s="20">
        <v>203854577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>
        <v>2714396462</v>
      </c>
      <c r="D36" s="20"/>
      <c r="E36" s="21">
        <v>3145118900</v>
      </c>
      <c r="F36" s="22">
        <v>3145118900</v>
      </c>
      <c r="G36" s="22">
        <v>320754857</v>
      </c>
      <c r="H36" s="22">
        <v>479656081</v>
      </c>
      <c r="I36" s="22">
        <v>334496957</v>
      </c>
      <c r="J36" s="22">
        <v>1134907895</v>
      </c>
      <c r="K36" s="22">
        <v>79428217</v>
      </c>
      <c r="L36" s="22">
        <v>241167727</v>
      </c>
      <c r="M36" s="22">
        <v>211147645</v>
      </c>
      <c r="N36" s="22">
        <v>531743589</v>
      </c>
      <c r="O36" s="22"/>
      <c r="P36" s="22"/>
      <c r="Q36" s="22"/>
      <c r="R36" s="22"/>
      <c r="S36" s="22"/>
      <c r="T36" s="22"/>
      <c r="U36" s="22"/>
      <c r="V36" s="22"/>
      <c r="W36" s="22">
        <v>1666651484</v>
      </c>
      <c r="X36" s="22">
        <v>1572559452</v>
      </c>
      <c r="Y36" s="22">
        <v>94092032</v>
      </c>
      <c r="Z36" s="23">
        <v>5.9833688246465098</v>
      </c>
      <c r="AA36" s="20">
        <v>3145118900</v>
      </c>
    </row>
    <row r="37" spans="1:27" ht="13.5" x14ac:dyDescent="0.25">
      <c r="A37" s="19" t="s">
        <v>63</v>
      </c>
      <c r="B37" s="15" t="s">
        <v>32</v>
      </c>
      <c r="C37" s="20"/>
      <c r="D37" s="20"/>
      <c r="E37" s="21">
        <v>72200000</v>
      </c>
      <c r="F37" s="22">
        <v>72200000</v>
      </c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>
        <v>36100008</v>
      </c>
      <c r="Y37" s="22">
        <v>-36100008</v>
      </c>
      <c r="Z37" s="23">
        <v>-100</v>
      </c>
      <c r="AA37" s="20">
        <v>72200000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>
        <v>84336112</v>
      </c>
      <c r="F39" s="22">
        <v>84336112</v>
      </c>
      <c r="G39" s="22">
        <v>525302</v>
      </c>
      <c r="H39" s="22">
        <v>525302</v>
      </c>
      <c r="I39" s="22">
        <v>508356</v>
      </c>
      <c r="J39" s="22">
        <v>1558960</v>
      </c>
      <c r="K39" s="22">
        <v>525302</v>
      </c>
      <c r="L39" s="22">
        <v>508356</v>
      </c>
      <c r="M39" s="22">
        <v>525302</v>
      </c>
      <c r="N39" s="22">
        <v>1558960</v>
      </c>
      <c r="O39" s="22"/>
      <c r="P39" s="22"/>
      <c r="Q39" s="22"/>
      <c r="R39" s="22"/>
      <c r="S39" s="22"/>
      <c r="T39" s="22"/>
      <c r="U39" s="22"/>
      <c r="V39" s="22"/>
      <c r="W39" s="22">
        <v>3117920</v>
      </c>
      <c r="X39" s="22">
        <v>42168060</v>
      </c>
      <c r="Y39" s="22">
        <v>-39050140</v>
      </c>
      <c r="Z39" s="23">
        <v>-92.605967644705501</v>
      </c>
      <c r="AA39" s="20">
        <v>84336112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>
        <v>26500000</v>
      </c>
      <c r="F40" s="22">
        <v>26500000</v>
      </c>
      <c r="G40" s="22">
        <v>201332</v>
      </c>
      <c r="H40" s="22">
        <v>198477</v>
      </c>
      <c r="I40" s="22">
        <v>192074</v>
      </c>
      <c r="J40" s="22">
        <v>591883</v>
      </c>
      <c r="K40" s="22">
        <v>146227</v>
      </c>
      <c r="L40" s="22">
        <v>141510</v>
      </c>
      <c r="M40" s="22">
        <v>146227</v>
      </c>
      <c r="N40" s="22">
        <v>433964</v>
      </c>
      <c r="O40" s="22"/>
      <c r="P40" s="22"/>
      <c r="Q40" s="22"/>
      <c r="R40" s="22"/>
      <c r="S40" s="22"/>
      <c r="T40" s="22"/>
      <c r="U40" s="22"/>
      <c r="V40" s="22"/>
      <c r="W40" s="22">
        <v>1025847</v>
      </c>
      <c r="X40" s="22">
        <v>13249998</v>
      </c>
      <c r="Y40" s="22">
        <v>-12224151</v>
      </c>
      <c r="Z40" s="23">
        <v>-92.257757321925638</v>
      </c>
      <c r="AA40" s="20">
        <v>26500000</v>
      </c>
    </row>
    <row r="41" spans="1:27" ht="13.5" x14ac:dyDescent="0.25">
      <c r="A41" s="19" t="s">
        <v>66</v>
      </c>
      <c r="B41" s="15" t="s">
        <v>32</v>
      </c>
      <c r="C41" s="20"/>
      <c r="D41" s="20"/>
      <c r="E41" s="21">
        <v>217582997</v>
      </c>
      <c r="F41" s="22">
        <v>217582997</v>
      </c>
      <c r="G41" s="22">
        <v>225611</v>
      </c>
      <c r="H41" s="22"/>
      <c r="I41" s="22">
        <v>57036</v>
      </c>
      <c r="J41" s="22">
        <v>282647</v>
      </c>
      <c r="K41" s="22">
        <v>2610</v>
      </c>
      <c r="L41" s="22"/>
      <c r="M41" s="22">
        <v>7843</v>
      </c>
      <c r="N41" s="22">
        <v>10453</v>
      </c>
      <c r="O41" s="22"/>
      <c r="P41" s="22"/>
      <c r="Q41" s="22"/>
      <c r="R41" s="22"/>
      <c r="S41" s="22"/>
      <c r="T41" s="22"/>
      <c r="U41" s="22"/>
      <c r="V41" s="22"/>
      <c r="W41" s="22">
        <v>293100</v>
      </c>
      <c r="X41" s="22">
        <v>108791538</v>
      </c>
      <c r="Y41" s="22">
        <v>-108498438</v>
      </c>
      <c r="Z41" s="23">
        <v>-99.730585663748954</v>
      </c>
      <c r="AA41" s="20">
        <v>217582997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>
        <v>218879</v>
      </c>
      <c r="H42" s="22">
        <v>218879</v>
      </c>
      <c r="I42" s="22">
        <v>205568</v>
      </c>
      <c r="J42" s="22">
        <v>643326</v>
      </c>
      <c r="K42" s="22">
        <v>212868</v>
      </c>
      <c r="L42" s="22">
        <v>203391</v>
      </c>
      <c r="M42" s="22">
        <v>208904</v>
      </c>
      <c r="N42" s="22">
        <v>625163</v>
      </c>
      <c r="O42" s="22"/>
      <c r="P42" s="22"/>
      <c r="Q42" s="22"/>
      <c r="R42" s="22"/>
      <c r="S42" s="22"/>
      <c r="T42" s="22"/>
      <c r="U42" s="22"/>
      <c r="V42" s="22"/>
      <c r="W42" s="22">
        <v>1268489</v>
      </c>
      <c r="X42" s="22"/>
      <c r="Y42" s="22">
        <v>1268489</v>
      </c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>
        <v>3792792</v>
      </c>
      <c r="H43" s="22">
        <v>1538573</v>
      </c>
      <c r="I43" s="22">
        <v>131969</v>
      </c>
      <c r="J43" s="22">
        <v>5463334</v>
      </c>
      <c r="K43" s="22">
        <v>495033</v>
      </c>
      <c r="L43" s="22">
        <v>22751</v>
      </c>
      <c r="M43" s="22">
        <v>366120</v>
      </c>
      <c r="N43" s="22">
        <v>883904</v>
      </c>
      <c r="O43" s="22"/>
      <c r="P43" s="22"/>
      <c r="Q43" s="22"/>
      <c r="R43" s="22"/>
      <c r="S43" s="22"/>
      <c r="T43" s="22"/>
      <c r="U43" s="22"/>
      <c r="V43" s="22"/>
      <c r="W43" s="22">
        <v>6347238</v>
      </c>
      <c r="X43" s="22"/>
      <c r="Y43" s="22">
        <v>6347238</v>
      </c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>
        <v>26038674</v>
      </c>
      <c r="F44" s="22">
        <v>26038674</v>
      </c>
      <c r="G44" s="22">
        <v>1233</v>
      </c>
      <c r="H44" s="22">
        <v>957</v>
      </c>
      <c r="I44" s="22">
        <v>-2190</v>
      </c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>
        <v>13019376</v>
      </c>
      <c r="Y44" s="22">
        <v>-13019376</v>
      </c>
      <c r="Z44" s="23">
        <v>-100</v>
      </c>
      <c r="AA44" s="20">
        <v>26038674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2714396462</v>
      </c>
      <c r="D47" s="29">
        <f t="shared" ref="D47:Y47" si="1">SUM(D34:D46)</f>
        <v>0</v>
      </c>
      <c r="E47" s="30">
        <f t="shared" si="1"/>
        <v>3775631260</v>
      </c>
      <c r="F47" s="31">
        <f t="shared" si="1"/>
        <v>3775631260</v>
      </c>
      <c r="G47" s="31">
        <f t="shared" si="1"/>
        <v>325861610</v>
      </c>
      <c r="H47" s="31">
        <f t="shared" si="1"/>
        <v>482252214</v>
      </c>
      <c r="I47" s="31">
        <f t="shared" si="1"/>
        <v>335334308</v>
      </c>
      <c r="J47" s="31">
        <f t="shared" si="1"/>
        <v>1143448132</v>
      </c>
      <c r="K47" s="31">
        <f t="shared" si="1"/>
        <v>80810287</v>
      </c>
      <c r="L47" s="31">
        <f t="shared" si="1"/>
        <v>242048338</v>
      </c>
      <c r="M47" s="31">
        <f t="shared" si="1"/>
        <v>212343840</v>
      </c>
      <c r="N47" s="31">
        <f t="shared" si="1"/>
        <v>535202465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1678650597</v>
      </c>
      <c r="X47" s="31">
        <f t="shared" si="1"/>
        <v>1887816312</v>
      </c>
      <c r="Y47" s="31">
        <f t="shared" si="1"/>
        <v>-209165715</v>
      </c>
      <c r="Z47" s="32">
        <f>+IF(X47&lt;&gt;0,+(Y47/X47)*100,0)</f>
        <v>-11.079770508943456</v>
      </c>
      <c r="AA47" s="29">
        <f>SUM(AA34:AA46)</f>
        <v>3775631260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-2714396462</v>
      </c>
      <c r="D48" s="39">
        <f t="shared" si="2"/>
        <v>0</v>
      </c>
      <c r="E48" s="40">
        <f t="shared" si="2"/>
        <v>562052195</v>
      </c>
      <c r="F48" s="41">
        <f t="shared" si="2"/>
        <v>562052195</v>
      </c>
      <c r="G48" s="41">
        <f t="shared" si="2"/>
        <v>53355805</v>
      </c>
      <c r="H48" s="41">
        <f t="shared" si="2"/>
        <v>-193872041</v>
      </c>
      <c r="I48" s="41">
        <f t="shared" si="2"/>
        <v>-51584945</v>
      </c>
      <c r="J48" s="41">
        <f t="shared" si="2"/>
        <v>-192101181</v>
      </c>
      <c r="K48" s="41">
        <f t="shared" si="2"/>
        <v>229244921</v>
      </c>
      <c r="L48" s="41">
        <f t="shared" si="2"/>
        <v>28637860</v>
      </c>
      <c r="M48" s="41">
        <f t="shared" si="2"/>
        <v>69852499</v>
      </c>
      <c r="N48" s="41">
        <f t="shared" si="2"/>
        <v>327735280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135634099</v>
      </c>
      <c r="X48" s="41">
        <f t="shared" si="2"/>
        <v>281025420</v>
      </c>
      <c r="Y48" s="41">
        <f t="shared" si="2"/>
        <v>-145391321</v>
      </c>
      <c r="Z48" s="42">
        <f>+IF(X48&lt;&gt;0,+(Y48/X48)*100,0)</f>
        <v>-51.736003454776437</v>
      </c>
      <c r="AA48" s="39">
        <f>+AA32-AA47</f>
        <v>562052195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>
        <v>9921000</v>
      </c>
      <c r="F49" s="22">
        <v>9921000</v>
      </c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>
        <v>4960500</v>
      </c>
      <c r="Y49" s="22">
        <v>-4960500</v>
      </c>
      <c r="Z49" s="23">
        <v>-100</v>
      </c>
      <c r="AA49" s="20">
        <v>9921000</v>
      </c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-2714396462</v>
      </c>
      <c r="D51" s="48">
        <f t="shared" si="3"/>
        <v>0</v>
      </c>
      <c r="E51" s="49">
        <f t="shared" si="3"/>
        <v>571973195</v>
      </c>
      <c r="F51" s="50">
        <f t="shared" si="3"/>
        <v>571973195</v>
      </c>
      <c r="G51" s="50">
        <f t="shared" si="3"/>
        <v>53355805</v>
      </c>
      <c r="H51" s="50">
        <f t="shared" si="3"/>
        <v>-193872041</v>
      </c>
      <c r="I51" s="50">
        <f t="shared" si="3"/>
        <v>-51584945</v>
      </c>
      <c r="J51" s="50">
        <f t="shared" si="3"/>
        <v>-192101181</v>
      </c>
      <c r="K51" s="50">
        <f t="shared" si="3"/>
        <v>229244921</v>
      </c>
      <c r="L51" s="50">
        <f t="shared" si="3"/>
        <v>28637860</v>
      </c>
      <c r="M51" s="50">
        <f t="shared" si="3"/>
        <v>69852499</v>
      </c>
      <c r="N51" s="50">
        <f t="shared" si="3"/>
        <v>327735280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135634099</v>
      </c>
      <c r="X51" s="50">
        <f t="shared" si="3"/>
        <v>285985920</v>
      </c>
      <c r="Y51" s="50">
        <f t="shared" si="3"/>
        <v>-150351821</v>
      </c>
      <c r="Z51" s="51">
        <f>+IF(X51&lt;&gt;0,+(Y51/X51)*100,0)</f>
        <v>-52.57315500007833</v>
      </c>
      <c r="AA51" s="48">
        <f>SUM(AA48:AA50)</f>
        <v>571973195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-2714396462</v>
      </c>
      <c r="D53" s="54">
        <f>+D51-D52</f>
        <v>0</v>
      </c>
      <c r="E53" s="55">
        <f t="shared" si="4"/>
        <v>571973195</v>
      </c>
      <c r="F53" s="56">
        <f t="shared" si="4"/>
        <v>571973195</v>
      </c>
      <c r="G53" s="56">
        <f t="shared" si="4"/>
        <v>53355805</v>
      </c>
      <c r="H53" s="56">
        <f t="shared" si="4"/>
        <v>-193872041</v>
      </c>
      <c r="I53" s="56">
        <f t="shared" si="4"/>
        <v>-51584945</v>
      </c>
      <c r="J53" s="56">
        <f t="shared" si="4"/>
        <v>-192101181</v>
      </c>
      <c r="K53" s="56">
        <f t="shared" si="4"/>
        <v>229244921</v>
      </c>
      <c r="L53" s="56">
        <f t="shared" si="4"/>
        <v>28637860</v>
      </c>
      <c r="M53" s="56">
        <f t="shared" si="4"/>
        <v>69852499</v>
      </c>
      <c r="N53" s="56">
        <f t="shared" si="4"/>
        <v>327735280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135634099</v>
      </c>
      <c r="X53" s="56">
        <f t="shared" si="4"/>
        <v>285985920</v>
      </c>
      <c r="Y53" s="56">
        <f t="shared" si="4"/>
        <v>-150351821</v>
      </c>
      <c r="Z53" s="57">
        <f>+IF(X53&lt;&gt;0,+(Y53/X53)*100,0)</f>
        <v>-52.57315500007833</v>
      </c>
      <c r="AA53" s="54">
        <f>+AA51-AA52</f>
        <v>571973195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-2714396462</v>
      </c>
      <c r="D56" s="48">
        <f>SUM(D53:D55)</f>
        <v>0</v>
      </c>
      <c r="E56" s="49">
        <f t="shared" si="5"/>
        <v>571973195</v>
      </c>
      <c r="F56" s="50">
        <f t="shared" si="5"/>
        <v>571973195</v>
      </c>
      <c r="G56" s="50">
        <f t="shared" si="5"/>
        <v>53355805</v>
      </c>
      <c r="H56" s="50">
        <f t="shared" si="5"/>
        <v>-193872041</v>
      </c>
      <c r="I56" s="50">
        <f t="shared" si="5"/>
        <v>-51584945</v>
      </c>
      <c r="J56" s="50">
        <f t="shared" si="5"/>
        <v>-192101181</v>
      </c>
      <c r="K56" s="50">
        <f t="shared" si="5"/>
        <v>229244921</v>
      </c>
      <c r="L56" s="50">
        <f t="shared" si="5"/>
        <v>28637860</v>
      </c>
      <c r="M56" s="50">
        <f t="shared" si="5"/>
        <v>69852499</v>
      </c>
      <c r="N56" s="50">
        <f t="shared" si="5"/>
        <v>327735280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135634099</v>
      </c>
      <c r="X56" s="50">
        <f t="shared" si="5"/>
        <v>285985920</v>
      </c>
      <c r="Y56" s="50">
        <f t="shared" si="5"/>
        <v>-150351821</v>
      </c>
      <c r="Z56" s="51">
        <f>+IF(X56&lt;&gt;0,+(Y56/X56)*100,0)</f>
        <v>-52.57315500007833</v>
      </c>
      <c r="AA56" s="48">
        <f>SUM(AA53:AA55)</f>
        <v>571973195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-2714396462</v>
      </c>
      <c r="D59" s="65">
        <f>SUM(D56:D58)</f>
        <v>0</v>
      </c>
      <c r="E59" s="66">
        <f t="shared" si="6"/>
        <v>571973195</v>
      </c>
      <c r="F59" s="67">
        <f t="shared" si="6"/>
        <v>571973195</v>
      </c>
      <c r="G59" s="67">
        <f t="shared" si="6"/>
        <v>53355805</v>
      </c>
      <c r="H59" s="67">
        <f t="shared" si="6"/>
        <v>-193872041</v>
      </c>
      <c r="I59" s="67">
        <f t="shared" si="6"/>
        <v>-51584945</v>
      </c>
      <c r="J59" s="67">
        <f t="shared" si="6"/>
        <v>-192101181</v>
      </c>
      <c r="K59" s="67">
        <f t="shared" si="6"/>
        <v>229244921</v>
      </c>
      <c r="L59" s="67">
        <f t="shared" si="6"/>
        <v>28637860</v>
      </c>
      <c r="M59" s="67">
        <f t="shared" si="6"/>
        <v>69852499</v>
      </c>
      <c r="N59" s="67">
        <f t="shared" si="6"/>
        <v>327735280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135634099</v>
      </c>
      <c r="X59" s="67">
        <f t="shared" si="6"/>
        <v>285985920</v>
      </c>
      <c r="Y59" s="67">
        <f t="shared" si="6"/>
        <v>-150351821</v>
      </c>
      <c r="Z59" s="68">
        <f>+IF(X59&lt;&gt;0,+(Y59/X59)*100,0)</f>
        <v>-52.57315500007833</v>
      </c>
      <c r="AA59" s="65">
        <f>SUM(AA56:AA58)</f>
        <v>571973195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">
      <c r="A1" s="69" t="s">
        <v>95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139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44115102</v>
      </c>
      <c r="D25" s="20"/>
      <c r="E25" s="21">
        <v>11643000</v>
      </c>
      <c r="F25" s="22">
        <v>11643000</v>
      </c>
      <c r="G25" s="22"/>
      <c r="H25" s="22"/>
      <c r="I25" s="22"/>
      <c r="J25" s="22"/>
      <c r="K25" s="22">
        <v>4110075</v>
      </c>
      <c r="L25" s="22">
        <v>3937946</v>
      </c>
      <c r="M25" s="22">
        <v>2328468</v>
      </c>
      <c r="N25" s="22">
        <v>10376489</v>
      </c>
      <c r="O25" s="22"/>
      <c r="P25" s="22"/>
      <c r="Q25" s="22"/>
      <c r="R25" s="22"/>
      <c r="S25" s="22"/>
      <c r="T25" s="22"/>
      <c r="U25" s="22"/>
      <c r="V25" s="22"/>
      <c r="W25" s="22">
        <v>10376489</v>
      </c>
      <c r="X25" s="22">
        <v>5821500</v>
      </c>
      <c r="Y25" s="22">
        <v>4554989</v>
      </c>
      <c r="Z25" s="23">
        <v>78.244249763806579</v>
      </c>
      <c r="AA25" s="20">
        <v>11643000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44115102</v>
      </c>
      <c r="D32" s="29">
        <f t="shared" ref="D32:Y32" si="0">SUM(D6:D31)</f>
        <v>0</v>
      </c>
      <c r="E32" s="30">
        <f t="shared" si="0"/>
        <v>11643000</v>
      </c>
      <c r="F32" s="31">
        <f t="shared" si="0"/>
        <v>11643000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4110075</v>
      </c>
      <c r="L32" s="31">
        <f t="shared" si="0"/>
        <v>3937946</v>
      </c>
      <c r="M32" s="31">
        <f t="shared" si="0"/>
        <v>2328468</v>
      </c>
      <c r="N32" s="31">
        <f t="shared" si="0"/>
        <v>10376489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10376489</v>
      </c>
      <c r="X32" s="31">
        <f t="shared" si="0"/>
        <v>5821500</v>
      </c>
      <c r="Y32" s="31">
        <f t="shared" si="0"/>
        <v>4554989</v>
      </c>
      <c r="Z32" s="32">
        <f>+IF(X32&lt;&gt;0,+(Y32/X32)*100,0)</f>
        <v>78.244249763806579</v>
      </c>
      <c r="AA32" s="29">
        <f>SUM(AA6:AA31)</f>
        <v>11643000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44871497</v>
      </c>
      <c r="D41" s="20"/>
      <c r="E41" s="21">
        <v>10124348</v>
      </c>
      <c r="F41" s="22">
        <v>10124348</v>
      </c>
      <c r="G41" s="22"/>
      <c r="H41" s="22"/>
      <c r="I41" s="22"/>
      <c r="J41" s="22"/>
      <c r="K41" s="22">
        <v>2395997</v>
      </c>
      <c r="L41" s="22">
        <v>1028304</v>
      </c>
      <c r="M41" s="22">
        <v>2024755</v>
      </c>
      <c r="N41" s="22">
        <v>5449056</v>
      </c>
      <c r="O41" s="22"/>
      <c r="P41" s="22"/>
      <c r="Q41" s="22"/>
      <c r="R41" s="22"/>
      <c r="S41" s="22"/>
      <c r="T41" s="22"/>
      <c r="U41" s="22"/>
      <c r="V41" s="22"/>
      <c r="W41" s="22">
        <v>5449056</v>
      </c>
      <c r="X41" s="22">
        <v>5062176</v>
      </c>
      <c r="Y41" s="22">
        <v>386880</v>
      </c>
      <c r="Z41" s="23">
        <v>7.6425631981187543</v>
      </c>
      <c r="AA41" s="20">
        <v>10124348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44871497</v>
      </c>
      <c r="D47" s="29">
        <f t="shared" ref="D47:Y47" si="1">SUM(D34:D46)</f>
        <v>0</v>
      </c>
      <c r="E47" s="30">
        <f t="shared" si="1"/>
        <v>10124348</v>
      </c>
      <c r="F47" s="31">
        <f t="shared" si="1"/>
        <v>10124348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2395997</v>
      </c>
      <c r="L47" s="31">
        <f t="shared" si="1"/>
        <v>1028304</v>
      </c>
      <c r="M47" s="31">
        <f t="shared" si="1"/>
        <v>2024755</v>
      </c>
      <c r="N47" s="31">
        <f t="shared" si="1"/>
        <v>5449056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5449056</v>
      </c>
      <c r="X47" s="31">
        <f t="shared" si="1"/>
        <v>5062176</v>
      </c>
      <c r="Y47" s="31">
        <f t="shared" si="1"/>
        <v>386880</v>
      </c>
      <c r="Z47" s="32">
        <f>+IF(X47&lt;&gt;0,+(Y47/X47)*100,0)</f>
        <v>7.6425631981187543</v>
      </c>
      <c r="AA47" s="29">
        <f>SUM(AA34:AA46)</f>
        <v>10124348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-756395</v>
      </c>
      <c r="D48" s="39">
        <f t="shared" si="2"/>
        <v>0</v>
      </c>
      <c r="E48" s="40">
        <f t="shared" si="2"/>
        <v>1518652</v>
      </c>
      <c r="F48" s="41">
        <f t="shared" si="2"/>
        <v>1518652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1714078</v>
      </c>
      <c r="L48" s="41">
        <f t="shared" si="2"/>
        <v>2909642</v>
      </c>
      <c r="M48" s="41">
        <f t="shared" si="2"/>
        <v>303713</v>
      </c>
      <c r="N48" s="41">
        <f t="shared" si="2"/>
        <v>4927433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4927433</v>
      </c>
      <c r="X48" s="41">
        <f t="shared" si="2"/>
        <v>759324</v>
      </c>
      <c r="Y48" s="41">
        <f t="shared" si="2"/>
        <v>4168109</v>
      </c>
      <c r="Z48" s="42">
        <f>+IF(X48&lt;&gt;0,+(Y48/X48)*100,0)</f>
        <v>548.92364787626889</v>
      </c>
      <c r="AA48" s="39">
        <f>+AA32-AA47</f>
        <v>1518652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-756395</v>
      </c>
      <c r="D51" s="48">
        <f t="shared" si="3"/>
        <v>0</v>
      </c>
      <c r="E51" s="49">
        <f t="shared" si="3"/>
        <v>1518652</v>
      </c>
      <c r="F51" s="50">
        <f t="shared" si="3"/>
        <v>1518652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1714078</v>
      </c>
      <c r="L51" s="50">
        <f t="shared" si="3"/>
        <v>2909642</v>
      </c>
      <c r="M51" s="50">
        <f t="shared" si="3"/>
        <v>303713</v>
      </c>
      <c r="N51" s="50">
        <f t="shared" si="3"/>
        <v>4927433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4927433</v>
      </c>
      <c r="X51" s="50">
        <f t="shared" si="3"/>
        <v>759324</v>
      </c>
      <c r="Y51" s="50">
        <f t="shared" si="3"/>
        <v>4168109</v>
      </c>
      <c r="Z51" s="51">
        <f>+IF(X51&lt;&gt;0,+(Y51/X51)*100,0)</f>
        <v>548.92364787626889</v>
      </c>
      <c r="AA51" s="48">
        <f>SUM(AA48:AA50)</f>
        <v>1518652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-756395</v>
      </c>
      <c r="D53" s="54">
        <f>+D51-D52</f>
        <v>0</v>
      </c>
      <c r="E53" s="55">
        <f t="shared" si="4"/>
        <v>1518652</v>
      </c>
      <c r="F53" s="56">
        <f t="shared" si="4"/>
        <v>1518652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1714078</v>
      </c>
      <c r="L53" s="56">
        <f t="shared" si="4"/>
        <v>2909642</v>
      </c>
      <c r="M53" s="56">
        <f t="shared" si="4"/>
        <v>303713</v>
      </c>
      <c r="N53" s="56">
        <f t="shared" si="4"/>
        <v>4927433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4927433</v>
      </c>
      <c r="X53" s="56">
        <f t="shared" si="4"/>
        <v>759324</v>
      </c>
      <c r="Y53" s="56">
        <f t="shared" si="4"/>
        <v>4168109</v>
      </c>
      <c r="Z53" s="57">
        <f>+IF(X53&lt;&gt;0,+(Y53/X53)*100,0)</f>
        <v>548.92364787626889</v>
      </c>
      <c r="AA53" s="54">
        <f>+AA51-AA52</f>
        <v>1518652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-756395</v>
      </c>
      <c r="D56" s="48">
        <f>SUM(D53:D55)</f>
        <v>0</v>
      </c>
      <c r="E56" s="49">
        <f t="shared" si="5"/>
        <v>1518652</v>
      </c>
      <c r="F56" s="50">
        <f t="shared" si="5"/>
        <v>1518652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1714078</v>
      </c>
      <c r="L56" s="50">
        <f t="shared" si="5"/>
        <v>2909642</v>
      </c>
      <c r="M56" s="50">
        <f t="shared" si="5"/>
        <v>303713</v>
      </c>
      <c r="N56" s="50">
        <f t="shared" si="5"/>
        <v>4927433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4927433</v>
      </c>
      <c r="X56" s="50">
        <f t="shared" si="5"/>
        <v>759324</v>
      </c>
      <c r="Y56" s="50">
        <f t="shared" si="5"/>
        <v>4168109</v>
      </c>
      <c r="Z56" s="51">
        <f>+IF(X56&lt;&gt;0,+(Y56/X56)*100,0)</f>
        <v>548.92364787626889</v>
      </c>
      <c r="AA56" s="48">
        <f>SUM(AA53:AA55)</f>
        <v>1518652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-756395</v>
      </c>
      <c r="D59" s="65">
        <f>SUM(D56:D58)</f>
        <v>0</v>
      </c>
      <c r="E59" s="66">
        <f t="shared" si="6"/>
        <v>1518652</v>
      </c>
      <c r="F59" s="67">
        <f t="shared" si="6"/>
        <v>1518652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1714078</v>
      </c>
      <c r="L59" s="67">
        <f t="shared" si="6"/>
        <v>2909642</v>
      </c>
      <c r="M59" s="67">
        <f t="shared" si="6"/>
        <v>303713</v>
      </c>
      <c r="N59" s="67">
        <f t="shared" si="6"/>
        <v>4927433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4927433</v>
      </c>
      <c r="X59" s="67">
        <f t="shared" si="6"/>
        <v>759324</v>
      </c>
      <c r="Y59" s="67">
        <f t="shared" si="6"/>
        <v>4168109</v>
      </c>
      <c r="Z59" s="68">
        <f>+IF(X59&lt;&gt;0,+(Y59/X59)*100,0)</f>
        <v>548.92364787626889</v>
      </c>
      <c r="AA59" s="65">
        <f>SUM(AA56:AA58)</f>
        <v>1518652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">
      <c r="A1" s="69" t="s">
        <v>96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139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">
      <c r="A1" s="69" t="s">
        <v>97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139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">
      <c r="A1" s="69" t="s">
        <v>98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139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>
        <v>5826957</v>
      </c>
      <c r="F10" s="22">
        <v>5826957</v>
      </c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>
        <v>2913480</v>
      </c>
      <c r="Y10" s="22">
        <v>-2913480</v>
      </c>
      <c r="Z10" s="23">
        <v>-100</v>
      </c>
      <c r="AA10" s="20">
        <v>5826957</v>
      </c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5826957</v>
      </c>
      <c r="F32" s="31">
        <f t="shared" si="0"/>
        <v>5826957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2913480</v>
      </c>
      <c r="Y32" s="31">
        <f t="shared" si="0"/>
        <v>-2913480</v>
      </c>
      <c r="Z32" s="32">
        <f>+IF(X32&lt;&gt;0,+(Y32/X32)*100,0)</f>
        <v>-100</v>
      </c>
      <c r="AA32" s="29">
        <f>SUM(AA6:AA31)</f>
        <v>5826957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479842</v>
      </c>
      <c r="D34" s="20"/>
      <c r="E34" s="21">
        <v>951821</v>
      </c>
      <c r="F34" s="22">
        <v>951821</v>
      </c>
      <c r="G34" s="22">
        <v>55074</v>
      </c>
      <c r="H34" s="22">
        <v>55074</v>
      </c>
      <c r="I34" s="22">
        <v>194189</v>
      </c>
      <c r="J34" s="22">
        <v>304337</v>
      </c>
      <c r="K34" s="22">
        <v>102483</v>
      </c>
      <c r="L34" s="22">
        <v>102483</v>
      </c>
      <c r="M34" s="22">
        <v>107395</v>
      </c>
      <c r="N34" s="22">
        <v>312361</v>
      </c>
      <c r="O34" s="22"/>
      <c r="P34" s="22"/>
      <c r="Q34" s="22"/>
      <c r="R34" s="22"/>
      <c r="S34" s="22"/>
      <c r="T34" s="22"/>
      <c r="U34" s="22"/>
      <c r="V34" s="22"/>
      <c r="W34" s="22">
        <v>616698</v>
      </c>
      <c r="X34" s="22">
        <v>475914</v>
      </c>
      <c r="Y34" s="22">
        <v>140784</v>
      </c>
      <c r="Z34" s="23">
        <v>29.581815201906224</v>
      </c>
      <c r="AA34" s="20">
        <v>951821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143080</v>
      </c>
      <c r="D37" s="20"/>
      <c r="E37" s="21">
        <v>100000</v>
      </c>
      <c r="F37" s="22">
        <v>100000</v>
      </c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>
        <v>49998</v>
      </c>
      <c r="Y37" s="22">
        <v>-49998</v>
      </c>
      <c r="Z37" s="23">
        <v>-100</v>
      </c>
      <c r="AA37" s="20">
        <v>100000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7826087</v>
      </c>
      <c r="D41" s="20"/>
      <c r="E41" s="21">
        <v>5986957</v>
      </c>
      <c r="F41" s="22">
        <v>5986957</v>
      </c>
      <c r="G41" s="22"/>
      <c r="H41" s="22">
        <v>1458054</v>
      </c>
      <c r="I41" s="22">
        <v>385420</v>
      </c>
      <c r="J41" s="22">
        <v>1843474</v>
      </c>
      <c r="K41" s="22">
        <v>765026</v>
      </c>
      <c r="L41" s="22">
        <v>1194840</v>
      </c>
      <c r="M41" s="22">
        <v>857752</v>
      </c>
      <c r="N41" s="22">
        <v>2817618</v>
      </c>
      <c r="O41" s="22"/>
      <c r="P41" s="22"/>
      <c r="Q41" s="22"/>
      <c r="R41" s="22"/>
      <c r="S41" s="22"/>
      <c r="T41" s="22"/>
      <c r="U41" s="22"/>
      <c r="V41" s="22"/>
      <c r="W41" s="22">
        <v>4661092</v>
      </c>
      <c r="X41" s="22">
        <v>2993484</v>
      </c>
      <c r="Y41" s="22">
        <v>1667608</v>
      </c>
      <c r="Z41" s="23">
        <v>55.707930959377109</v>
      </c>
      <c r="AA41" s="20">
        <v>5986957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70875</v>
      </c>
      <c r="D44" s="20"/>
      <c r="E44" s="21">
        <v>122973</v>
      </c>
      <c r="F44" s="22">
        <v>122973</v>
      </c>
      <c r="G44" s="22">
        <v>414</v>
      </c>
      <c r="H44" s="22">
        <v>4676</v>
      </c>
      <c r="I44" s="22">
        <v>33785</v>
      </c>
      <c r="J44" s="22">
        <v>38875</v>
      </c>
      <c r="K44" s="22">
        <v>3337</v>
      </c>
      <c r="L44" s="22">
        <v>5837</v>
      </c>
      <c r="M44" s="22">
        <v>7384</v>
      </c>
      <c r="N44" s="22">
        <v>16558</v>
      </c>
      <c r="O44" s="22"/>
      <c r="P44" s="22"/>
      <c r="Q44" s="22"/>
      <c r="R44" s="22"/>
      <c r="S44" s="22"/>
      <c r="T44" s="22"/>
      <c r="U44" s="22"/>
      <c r="V44" s="22"/>
      <c r="W44" s="22">
        <v>55433</v>
      </c>
      <c r="X44" s="22">
        <v>61488</v>
      </c>
      <c r="Y44" s="22">
        <v>-6055</v>
      </c>
      <c r="Z44" s="23">
        <v>-9.8474499089253182</v>
      </c>
      <c r="AA44" s="20">
        <v>122973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8519884</v>
      </c>
      <c r="D47" s="29">
        <f t="shared" ref="D47:Y47" si="1">SUM(D34:D46)</f>
        <v>0</v>
      </c>
      <c r="E47" s="30">
        <f t="shared" si="1"/>
        <v>7161751</v>
      </c>
      <c r="F47" s="31">
        <f t="shared" si="1"/>
        <v>7161751</v>
      </c>
      <c r="G47" s="31">
        <f t="shared" si="1"/>
        <v>55488</v>
      </c>
      <c r="H47" s="31">
        <f t="shared" si="1"/>
        <v>1517804</v>
      </c>
      <c r="I47" s="31">
        <f t="shared" si="1"/>
        <v>613394</v>
      </c>
      <c r="J47" s="31">
        <f t="shared" si="1"/>
        <v>2186686</v>
      </c>
      <c r="K47" s="31">
        <f t="shared" si="1"/>
        <v>870846</v>
      </c>
      <c r="L47" s="31">
        <f t="shared" si="1"/>
        <v>1303160</v>
      </c>
      <c r="M47" s="31">
        <f t="shared" si="1"/>
        <v>972531</v>
      </c>
      <c r="N47" s="31">
        <f t="shared" si="1"/>
        <v>3146537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5333223</v>
      </c>
      <c r="X47" s="31">
        <f t="shared" si="1"/>
        <v>3580884</v>
      </c>
      <c r="Y47" s="31">
        <f t="shared" si="1"/>
        <v>1752339</v>
      </c>
      <c r="Z47" s="32">
        <f>+IF(X47&lt;&gt;0,+(Y47/X47)*100,0)</f>
        <v>48.935933138297692</v>
      </c>
      <c r="AA47" s="29">
        <f>SUM(AA34:AA46)</f>
        <v>7161751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-8519884</v>
      </c>
      <c r="D48" s="39">
        <f t="shared" si="2"/>
        <v>0</v>
      </c>
      <c r="E48" s="40">
        <f t="shared" si="2"/>
        <v>-1334794</v>
      </c>
      <c r="F48" s="41">
        <f t="shared" si="2"/>
        <v>-1334794</v>
      </c>
      <c r="G48" s="41">
        <f t="shared" si="2"/>
        <v>-55488</v>
      </c>
      <c r="H48" s="41">
        <f t="shared" si="2"/>
        <v>-1517804</v>
      </c>
      <c r="I48" s="41">
        <f t="shared" si="2"/>
        <v>-613394</v>
      </c>
      <c r="J48" s="41">
        <f t="shared" si="2"/>
        <v>-2186686</v>
      </c>
      <c r="K48" s="41">
        <f t="shared" si="2"/>
        <v>-870846</v>
      </c>
      <c r="L48" s="41">
        <f t="shared" si="2"/>
        <v>-1303160</v>
      </c>
      <c r="M48" s="41">
        <f t="shared" si="2"/>
        <v>-972531</v>
      </c>
      <c r="N48" s="41">
        <f t="shared" si="2"/>
        <v>-3146537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-5333223</v>
      </c>
      <c r="X48" s="41">
        <f t="shared" si="2"/>
        <v>-667404</v>
      </c>
      <c r="Y48" s="41">
        <f t="shared" si="2"/>
        <v>-4665819</v>
      </c>
      <c r="Z48" s="42">
        <f>+IF(X48&lt;&gt;0,+(Y48/X48)*100,0)</f>
        <v>699.09964579175426</v>
      </c>
      <c r="AA48" s="39">
        <f>+AA32-AA47</f>
        <v>-1334794</v>
      </c>
    </row>
    <row r="49" spans="1:27" ht="25.5" x14ac:dyDescent="0.25">
      <c r="A49" s="43" t="s">
        <v>74</v>
      </c>
      <c r="B49" s="15" t="s">
        <v>32</v>
      </c>
      <c r="C49" s="20">
        <v>7826087</v>
      </c>
      <c r="D49" s="20"/>
      <c r="E49" s="21"/>
      <c r="F49" s="22"/>
      <c r="G49" s="22"/>
      <c r="H49" s="22">
        <v>1458054</v>
      </c>
      <c r="I49" s="22">
        <v>385420</v>
      </c>
      <c r="J49" s="22">
        <v>1843474</v>
      </c>
      <c r="K49" s="22">
        <v>765026</v>
      </c>
      <c r="L49" s="22">
        <v>1194840</v>
      </c>
      <c r="M49" s="22">
        <v>857752</v>
      </c>
      <c r="N49" s="22">
        <v>2817618</v>
      </c>
      <c r="O49" s="22"/>
      <c r="P49" s="22"/>
      <c r="Q49" s="22"/>
      <c r="R49" s="22"/>
      <c r="S49" s="22"/>
      <c r="T49" s="22"/>
      <c r="U49" s="22"/>
      <c r="V49" s="22"/>
      <c r="W49" s="22">
        <v>4661092</v>
      </c>
      <c r="X49" s="22"/>
      <c r="Y49" s="22">
        <v>4661092</v>
      </c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-693797</v>
      </c>
      <c r="D51" s="48">
        <f t="shared" si="3"/>
        <v>0</v>
      </c>
      <c r="E51" s="49">
        <f t="shared" si="3"/>
        <v>-1334794</v>
      </c>
      <c r="F51" s="50">
        <f t="shared" si="3"/>
        <v>-1334794</v>
      </c>
      <c r="G51" s="50">
        <f t="shared" si="3"/>
        <v>-55488</v>
      </c>
      <c r="H51" s="50">
        <f t="shared" si="3"/>
        <v>-59750</v>
      </c>
      <c r="I51" s="50">
        <f t="shared" si="3"/>
        <v>-227974</v>
      </c>
      <c r="J51" s="50">
        <f t="shared" si="3"/>
        <v>-343212</v>
      </c>
      <c r="K51" s="50">
        <f t="shared" si="3"/>
        <v>-105820</v>
      </c>
      <c r="L51" s="50">
        <f t="shared" si="3"/>
        <v>-108320</v>
      </c>
      <c r="M51" s="50">
        <f t="shared" si="3"/>
        <v>-114779</v>
      </c>
      <c r="N51" s="50">
        <f t="shared" si="3"/>
        <v>-328919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-672131</v>
      </c>
      <c r="X51" s="50">
        <f t="shared" si="3"/>
        <v>-667404</v>
      </c>
      <c r="Y51" s="50">
        <f t="shared" si="3"/>
        <v>-4727</v>
      </c>
      <c r="Z51" s="51">
        <f>+IF(X51&lt;&gt;0,+(Y51/X51)*100,0)</f>
        <v>0.70826665707727254</v>
      </c>
      <c r="AA51" s="48">
        <f>SUM(AA48:AA50)</f>
        <v>-1334794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-693797</v>
      </c>
      <c r="D53" s="54">
        <f>+D51-D52</f>
        <v>0</v>
      </c>
      <c r="E53" s="55">
        <f t="shared" si="4"/>
        <v>-1334794</v>
      </c>
      <c r="F53" s="56">
        <f t="shared" si="4"/>
        <v>-1334794</v>
      </c>
      <c r="G53" s="56">
        <f t="shared" si="4"/>
        <v>-55488</v>
      </c>
      <c r="H53" s="56">
        <f t="shared" si="4"/>
        <v>-59750</v>
      </c>
      <c r="I53" s="56">
        <f t="shared" si="4"/>
        <v>-227974</v>
      </c>
      <c r="J53" s="56">
        <f t="shared" si="4"/>
        <v>-343212</v>
      </c>
      <c r="K53" s="56">
        <f t="shared" si="4"/>
        <v>-105820</v>
      </c>
      <c r="L53" s="56">
        <f t="shared" si="4"/>
        <v>-108320</v>
      </c>
      <c r="M53" s="56">
        <f t="shared" si="4"/>
        <v>-114779</v>
      </c>
      <c r="N53" s="56">
        <f t="shared" si="4"/>
        <v>-328919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-672131</v>
      </c>
      <c r="X53" s="56">
        <f t="shared" si="4"/>
        <v>-667404</v>
      </c>
      <c r="Y53" s="56">
        <f t="shared" si="4"/>
        <v>-4727</v>
      </c>
      <c r="Z53" s="57">
        <f>+IF(X53&lt;&gt;0,+(Y53/X53)*100,0)</f>
        <v>0.70826665707727254</v>
      </c>
      <c r="AA53" s="54">
        <f>+AA51-AA52</f>
        <v>-1334794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-693797</v>
      </c>
      <c r="D56" s="48">
        <f>SUM(D53:D55)</f>
        <v>0</v>
      </c>
      <c r="E56" s="49">
        <f t="shared" si="5"/>
        <v>-1334794</v>
      </c>
      <c r="F56" s="50">
        <f t="shared" si="5"/>
        <v>-1334794</v>
      </c>
      <c r="G56" s="50">
        <f t="shared" si="5"/>
        <v>-55488</v>
      </c>
      <c r="H56" s="50">
        <f t="shared" si="5"/>
        <v>-59750</v>
      </c>
      <c r="I56" s="50">
        <f t="shared" si="5"/>
        <v>-227974</v>
      </c>
      <c r="J56" s="50">
        <f t="shared" si="5"/>
        <v>-343212</v>
      </c>
      <c r="K56" s="50">
        <f t="shared" si="5"/>
        <v>-105820</v>
      </c>
      <c r="L56" s="50">
        <f t="shared" si="5"/>
        <v>-108320</v>
      </c>
      <c r="M56" s="50">
        <f t="shared" si="5"/>
        <v>-114779</v>
      </c>
      <c r="N56" s="50">
        <f t="shared" si="5"/>
        <v>-328919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-672131</v>
      </c>
      <c r="X56" s="50">
        <f t="shared" si="5"/>
        <v>-667404</v>
      </c>
      <c r="Y56" s="50">
        <f t="shared" si="5"/>
        <v>-4727</v>
      </c>
      <c r="Z56" s="51">
        <f>+IF(X56&lt;&gt;0,+(Y56/X56)*100,0)</f>
        <v>0.70826665707727254</v>
      </c>
      <c r="AA56" s="48">
        <f>SUM(AA53:AA55)</f>
        <v>-1334794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-693797</v>
      </c>
      <c r="D59" s="65">
        <f>SUM(D56:D58)</f>
        <v>0</v>
      </c>
      <c r="E59" s="66">
        <f t="shared" si="6"/>
        <v>-1334794</v>
      </c>
      <c r="F59" s="67">
        <f t="shared" si="6"/>
        <v>-1334794</v>
      </c>
      <c r="G59" s="67">
        <f t="shared" si="6"/>
        <v>-55488</v>
      </c>
      <c r="H59" s="67">
        <f t="shared" si="6"/>
        <v>-59750</v>
      </c>
      <c r="I59" s="67">
        <f t="shared" si="6"/>
        <v>-227974</v>
      </c>
      <c r="J59" s="67">
        <f t="shared" si="6"/>
        <v>-343212</v>
      </c>
      <c r="K59" s="67">
        <f t="shared" si="6"/>
        <v>-105820</v>
      </c>
      <c r="L59" s="67">
        <f t="shared" si="6"/>
        <v>-108320</v>
      </c>
      <c r="M59" s="67">
        <f t="shared" si="6"/>
        <v>-114779</v>
      </c>
      <c r="N59" s="67">
        <f t="shared" si="6"/>
        <v>-328919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-672131</v>
      </c>
      <c r="X59" s="67">
        <f t="shared" si="6"/>
        <v>-667404</v>
      </c>
      <c r="Y59" s="67">
        <f t="shared" si="6"/>
        <v>-4727</v>
      </c>
      <c r="Z59" s="68">
        <f>+IF(X59&lt;&gt;0,+(Y59/X59)*100,0)</f>
        <v>0.70826665707727254</v>
      </c>
      <c r="AA59" s="65">
        <f>SUM(AA56:AA58)</f>
        <v>-1334794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">
      <c r="A1" s="69" t="s">
        <v>99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139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>
        <v>71284123</v>
      </c>
      <c r="D6" s="20"/>
      <c r="E6" s="21">
        <v>314538064</v>
      </c>
      <c r="F6" s="22">
        <v>314538064</v>
      </c>
      <c r="G6" s="22">
        <v>656869</v>
      </c>
      <c r="H6" s="22">
        <v>7331006</v>
      </c>
      <c r="I6" s="22">
        <v>7196623</v>
      </c>
      <c r="J6" s="22">
        <v>15184498</v>
      </c>
      <c r="K6" s="22">
        <v>6680115</v>
      </c>
      <c r="L6" s="22">
        <v>6586703</v>
      </c>
      <c r="M6" s="22">
        <v>6712377</v>
      </c>
      <c r="N6" s="22">
        <v>19979195</v>
      </c>
      <c r="O6" s="22"/>
      <c r="P6" s="22"/>
      <c r="Q6" s="22"/>
      <c r="R6" s="22"/>
      <c r="S6" s="22"/>
      <c r="T6" s="22"/>
      <c r="U6" s="22"/>
      <c r="V6" s="22"/>
      <c r="W6" s="22">
        <v>35163693</v>
      </c>
      <c r="X6" s="22">
        <v>157269036</v>
      </c>
      <c r="Y6" s="22">
        <v>-122105343</v>
      </c>
      <c r="Z6" s="23">
        <v>-77.641057709541755</v>
      </c>
      <c r="AA6" s="20">
        <v>314538064</v>
      </c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>
        <v>11302428</v>
      </c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34798204</v>
      </c>
      <c r="D13" s="20"/>
      <c r="E13" s="21">
        <v>35172737</v>
      </c>
      <c r="F13" s="22">
        <v>35172737</v>
      </c>
      <c r="G13" s="22">
        <v>2169386</v>
      </c>
      <c r="H13" s="22">
        <v>3012998</v>
      </c>
      <c r="I13" s="22">
        <v>2991570</v>
      </c>
      <c r="J13" s="22">
        <v>8173954</v>
      </c>
      <c r="K13" s="22">
        <v>3328395</v>
      </c>
      <c r="L13" s="22">
        <v>2937766</v>
      </c>
      <c r="M13" s="22">
        <v>2893172</v>
      </c>
      <c r="N13" s="22">
        <v>9159333</v>
      </c>
      <c r="O13" s="22"/>
      <c r="P13" s="22"/>
      <c r="Q13" s="22"/>
      <c r="R13" s="22"/>
      <c r="S13" s="22"/>
      <c r="T13" s="22"/>
      <c r="U13" s="22"/>
      <c r="V13" s="22"/>
      <c r="W13" s="22">
        <v>17333287</v>
      </c>
      <c r="X13" s="22">
        <v>17586372</v>
      </c>
      <c r="Y13" s="22">
        <v>-253085</v>
      </c>
      <c r="Z13" s="23">
        <v>-1.4390972737299086</v>
      </c>
      <c r="AA13" s="20">
        <v>35172737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>
        <v>975000</v>
      </c>
      <c r="D23" s="20"/>
      <c r="E23" s="21">
        <v>1659309</v>
      </c>
      <c r="F23" s="22">
        <v>1659309</v>
      </c>
      <c r="G23" s="22">
        <v>265000</v>
      </c>
      <c r="H23" s="22">
        <v>45000</v>
      </c>
      <c r="I23" s="22">
        <v>45000</v>
      </c>
      <c r="J23" s="22">
        <v>355000</v>
      </c>
      <c r="K23" s="22">
        <v>15000</v>
      </c>
      <c r="L23" s="22"/>
      <c r="M23" s="22">
        <v>15000</v>
      </c>
      <c r="N23" s="22">
        <v>30000</v>
      </c>
      <c r="O23" s="22"/>
      <c r="P23" s="22"/>
      <c r="Q23" s="22"/>
      <c r="R23" s="22"/>
      <c r="S23" s="22"/>
      <c r="T23" s="22"/>
      <c r="U23" s="22"/>
      <c r="V23" s="22"/>
      <c r="W23" s="22">
        <v>385000</v>
      </c>
      <c r="X23" s="22">
        <v>829662</v>
      </c>
      <c r="Y23" s="22">
        <v>-444662</v>
      </c>
      <c r="Z23" s="23">
        <v>-53.595560601787227</v>
      </c>
      <c r="AA23" s="20">
        <v>1659309</v>
      </c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118359755</v>
      </c>
      <c r="D32" s="29">
        <f t="shared" ref="D32:Y32" si="0">SUM(D6:D31)</f>
        <v>0</v>
      </c>
      <c r="E32" s="30">
        <f t="shared" si="0"/>
        <v>351370110</v>
      </c>
      <c r="F32" s="31">
        <f t="shared" si="0"/>
        <v>351370110</v>
      </c>
      <c r="G32" s="31">
        <f t="shared" si="0"/>
        <v>3091255</v>
      </c>
      <c r="H32" s="31">
        <f t="shared" si="0"/>
        <v>10389004</v>
      </c>
      <c r="I32" s="31">
        <f t="shared" si="0"/>
        <v>10233193</v>
      </c>
      <c r="J32" s="31">
        <f t="shared" si="0"/>
        <v>23713452</v>
      </c>
      <c r="K32" s="31">
        <f t="shared" si="0"/>
        <v>10023510</v>
      </c>
      <c r="L32" s="31">
        <f t="shared" si="0"/>
        <v>9524469</v>
      </c>
      <c r="M32" s="31">
        <f t="shared" si="0"/>
        <v>9620549</v>
      </c>
      <c r="N32" s="31">
        <f t="shared" si="0"/>
        <v>29168528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52881980</v>
      </c>
      <c r="X32" s="31">
        <f t="shared" si="0"/>
        <v>175685070</v>
      </c>
      <c r="Y32" s="31">
        <f t="shared" si="0"/>
        <v>-122803090</v>
      </c>
      <c r="Z32" s="32">
        <f>+IF(X32&lt;&gt;0,+(Y32/X32)*100,0)</f>
        <v>-69.899559478787808</v>
      </c>
      <c r="AA32" s="29">
        <f>SUM(AA6:AA31)</f>
        <v>351370110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17112199</v>
      </c>
      <c r="D34" s="20"/>
      <c r="E34" s="21">
        <v>16111585</v>
      </c>
      <c r="F34" s="22">
        <v>16111585</v>
      </c>
      <c r="G34" s="22"/>
      <c r="H34" s="22">
        <v>1652127</v>
      </c>
      <c r="I34" s="22">
        <v>2568345</v>
      </c>
      <c r="J34" s="22">
        <v>4220472</v>
      </c>
      <c r="K34" s="22">
        <v>2796001</v>
      </c>
      <c r="L34" s="22">
        <v>2818476</v>
      </c>
      <c r="M34" s="22">
        <v>1472277</v>
      </c>
      <c r="N34" s="22">
        <v>7086754</v>
      </c>
      <c r="O34" s="22"/>
      <c r="P34" s="22"/>
      <c r="Q34" s="22"/>
      <c r="R34" s="22"/>
      <c r="S34" s="22"/>
      <c r="T34" s="22"/>
      <c r="U34" s="22"/>
      <c r="V34" s="22"/>
      <c r="W34" s="22">
        <v>11307226</v>
      </c>
      <c r="X34" s="22">
        <v>8055804</v>
      </c>
      <c r="Y34" s="22">
        <v>3251422</v>
      </c>
      <c r="Z34" s="23">
        <v>40.361235203835641</v>
      </c>
      <c r="AA34" s="20">
        <v>16111585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>
        <v>265797522</v>
      </c>
      <c r="D36" s="20"/>
      <c r="E36" s="21">
        <v>272470875</v>
      </c>
      <c r="F36" s="22">
        <v>272470875</v>
      </c>
      <c r="G36" s="22">
        <v>396156</v>
      </c>
      <c r="H36" s="22">
        <v>38125725</v>
      </c>
      <c r="I36" s="22">
        <v>34438465</v>
      </c>
      <c r="J36" s="22">
        <v>72960346</v>
      </c>
      <c r="K36" s="22">
        <v>20084644</v>
      </c>
      <c r="L36" s="22">
        <v>21627386</v>
      </c>
      <c r="M36" s="22">
        <v>21021368</v>
      </c>
      <c r="N36" s="22">
        <v>62733398</v>
      </c>
      <c r="O36" s="22"/>
      <c r="P36" s="22"/>
      <c r="Q36" s="22"/>
      <c r="R36" s="22"/>
      <c r="S36" s="22"/>
      <c r="T36" s="22"/>
      <c r="U36" s="22"/>
      <c r="V36" s="22"/>
      <c r="W36" s="22">
        <v>135693744</v>
      </c>
      <c r="X36" s="22">
        <v>136235436</v>
      </c>
      <c r="Y36" s="22">
        <v>-541692</v>
      </c>
      <c r="Z36" s="23">
        <v>-0.39761461181068924</v>
      </c>
      <c r="AA36" s="20">
        <v>272470875</v>
      </c>
    </row>
    <row r="37" spans="1:27" ht="13.5" x14ac:dyDescent="0.25">
      <c r="A37" s="19" t="s">
        <v>63</v>
      </c>
      <c r="B37" s="15" t="s">
        <v>32</v>
      </c>
      <c r="C37" s="20">
        <v>2879822</v>
      </c>
      <c r="D37" s="20"/>
      <c r="E37" s="21">
        <v>3000000</v>
      </c>
      <c r="F37" s="22">
        <v>3000000</v>
      </c>
      <c r="G37" s="22">
        <v>9491</v>
      </c>
      <c r="H37" s="22">
        <v>9375</v>
      </c>
      <c r="I37" s="22">
        <v>37389</v>
      </c>
      <c r="J37" s="22">
        <v>56255</v>
      </c>
      <c r="K37" s="22">
        <v>45538</v>
      </c>
      <c r="L37" s="22">
        <v>80263</v>
      </c>
      <c r="M37" s="22">
        <v>621812</v>
      </c>
      <c r="N37" s="22">
        <v>747613</v>
      </c>
      <c r="O37" s="22"/>
      <c r="P37" s="22"/>
      <c r="Q37" s="22"/>
      <c r="R37" s="22"/>
      <c r="S37" s="22"/>
      <c r="T37" s="22"/>
      <c r="U37" s="22"/>
      <c r="V37" s="22"/>
      <c r="W37" s="22">
        <v>803868</v>
      </c>
      <c r="X37" s="22">
        <v>1500000</v>
      </c>
      <c r="Y37" s="22">
        <v>-696132</v>
      </c>
      <c r="Z37" s="23">
        <v>-46.408799999999999</v>
      </c>
      <c r="AA37" s="20">
        <v>3000000</v>
      </c>
    </row>
    <row r="38" spans="1:27" ht="13.5" x14ac:dyDescent="0.25">
      <c r="A38" s="19" t="s">
        <v>64</v>
      </c>
      <c r="B38" s="15" t="s">
        <v>32</v>
      </c>
      <c r="C38" s="20">
        <v>37761472</v>
      </c>
      <c r="D38" s="20"/>
      <c r="E38" s="21">
        <v>3558396</v>
      </c>
      <c r="F38" s="22">
        <v>3558396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1779198</v>
      </c>
      <c r="Y38" s="22">
        <v>-1779198</v>
      </c>
      <c r="Z38" s="23">
        <v>-100</v>
      </c>
      <c r="AA38" s="20">
        <v>3558396</v>
      </c>
    </row>
    <row r="39" spans="1:27" ht="13.5" x14ac:dyDescent="0.25">
      <c r="A39" s="19" t="s">
        <v>65</v>
      </c>
      <c r="B39" s="15" t="s">
        <v>32</v>
      </c>
      <c r="C39" s="20">
        <v>24459625</v>
      </c>
      <c r="D39" s="20"/>
      <c r="E39" s="21">
        <v>45548</v>
      </c>
      <c r="F39" s="22">
        <v>45548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22776</v>
      </c>
      <c r="Y39" s="22">
        <v>-22776</v>
      </c>
      <c r="Z39" s="23">
        <v>-100</v>
      </c>
      <c r="AA39" s="20">
        <v>45548</v>
      </c>
    </row>
    <row r="40" spans="1:27" ht="13.5" x14ac:dyDescent="0.25">
      <c r="A40" s="19" t="s">
        <v>40</v>
      </c>
      <c r="B40" s="15" t="s">
        <v>32</v>
      </c>
      <c r="C40" s="20">
        <v>40740</v>
      </c>
      <c r="D40" s="20"/>
      <c r="E40" s="21">
        <v>583579</v>
      </c>
      <c r="F40" s="22">
        <v>583579</v>
      </c>
      <c r="G40" s="22">
        <v>4038</v>
      </c>
      <c r="H40" s="22">
        <v>11590</v>
      </c>
      <c r="I40" s="22">
        <v>1378</v>
      </c>
      <c r="J40" s="22">
        <v>17006</v>
      </c>
      <c r="K40" s="22">
        <v>14396</v>
      </c>
      <c r="L40" s="22">
        <v>203</v>
      </c>
      <c r="M40" s="22">
        <v>85</v>
      </c>
      <c r="N40" s="22">
        <v>14684</v>
      </c>
      <c r="O40" s="22"/>
      <c r="P40" s="22"/>
      <c r="Q40" s="22"/>
      <c r="R40" s="22"/>
      <c r="S40" s="22"/>
      <c r="T40" s="22"/>
      <c r="U40" s="22"/>
      <c r="V40" s="22"/>
      <c r="W40" s="22">
        <v>31690</v>
      </c>
      <c r="X40" s="22">
        <v>291792</v>
      </c>
      <c r="Y40" s="22">
        <v>-260102</v>
      </c>
      <c r="Z40" s="23">
        <v>-89.139524044524862</v>
      </c>
      <c r="AA40" s="20">
        <v>583579</v>
      </c>
    </row>
    <row r="41" spans="1:27" ht="13.5" x14ac:dyDescent="0.25">
      <c r="A41" s="19" t="s">
        <v>66</v>
      </c>
      <c r="B41" s="15" t="s">
        <v>32</v>
      </c>
      <c r="C41" s="20">
        <v>21395641</v>
      </c>
      <c r="D41" s="20"/>
      <c r="E41" s="21">
        <v>12000000</v>
      </c>
      <c r="F41" s="22">
        <v>12000000</v>
      </c>
      <c r="G41" s="22">
        <v>242925</v>
      </c>
      <c r="H41" s="22">
        <v>2190697</v>
      </c>
      <c r="I41" s="22">
        <v>242748</v>
      </c>
      <c r="J41" s="22">
        <v>2676370</v>
      </c>
      <c r="K41" s="22">
        <v>1704384</v>
      </c>
      <c r="L41" s="22">
        <v>2250998</v>
      </c>
      <c r="M41" s="22">
        <v>1778424</v>
      </c>
      <c r="N41" s="22">
        <v>5733806</v>
      </c>
      <c r="O41" s="22"/>
      <c r="P41" s="22"/>
      <c r="Q41" s="22"/>
      <c r="R41" s="22"/>
      <c r="S41" s="22"/>
      <c r="T41" s="22"/>
      <c r="U41" s="22"/>
      <c r="V41" s="22"/>
      <c r="W41" s="22">
        <v>8410176</v>
      </c>
      <c r="X41" s="22">
        <v>6000000</v>
      </c>
      <c r="Y41" s="22">
        <v>2410176</v>
      </c>
      <c r="Z41" s="23">
        <v>40.169600000000003</v>
      </c>
      <c r="AA41" s="20">
        <v>12000000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>
        <v>2946497</v>
      </c>
      <c r="F43" s="22">
        <v>2946497</v>
      </c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>
        <v>1473246</v>
      </c>
      <c r="Y43" s="22">
        <v>-1473246</v>
      </c>
      <c r="Z43" s="23">
        <v>-100</v>
      </c>
      <c r="AA43" s="20">
        <v>2946497</v>
      </c>
    </row>
    <row r="44" spans="1:27" ht="13.5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369447021</v>
      </c>
      <c r="D47" s="29">
        <f t="shared" ref="D47:Y47" si="1">SUM(D34:D46)</f>
        <v>0</v>
      </c>
      <c r="E47" s="30">
        <f t="shared" si="1"/>
        <v>310716480</v>
      </c>
      <c r="F47" s="31">
        <f t="shared" si="1"/>
        <v>310716480</v>
      </c>
      <c r="G47" s="31">
        <f t="shared" si="1"/>
        <v>652610</v>
      </c>
      <c r="H47" s="31">
        <f t="shared" si="1"/>
        <v>41989514</v>
      </c>
      <c r="I47" s="31">
        <f t="shared" si="1"/>
        <v>37288325</v>
      </c>
      <c r="J47" s="31">
        <f t="shared" si="1"/>
        <v>79930449</v>
      </c>
      <c r="K47" s="31">
        <f t="shared" si="1"/>
        <v>24644963</v>
      </c>
      <c r="L47" s="31">
        <f t="shared" si="1"/>
        <v>26777326</v>
      </c>
      <c r="M47" s="31">
        <f t="shared" si="1"/>
        <v>24893966</v>
      </c>
      <c r="N47" s="31">
        <f t="shared" si="1"/>
        <v>76316255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156246704</v>
      </c>
      <c r="X47" s="31">
        <f t="shared" si="1"/>
        <v>155358252</v>
      </c>
      <c r="Y47" s="31">
        <f t="shared" si="1"/>
        <v>888452</v>
      </c>
      <c r="Z47" s="32">
        <f>+IF(X47&lt;&gt;0,+(Y47/X47)*100,0)</f>
        <v>0.57187306664598669</v>
      </c>
      <c r="AA47" s="29">
        <f>SUM(AA34:AA46)</f>
        <v>310716480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-251087266</v>
      </c>
      <c r="D48" s="39">
        <f t="shared" si="2"/>
        <v>0</v>
      </c>
      <c r="E48" s="40">
        <f t="shared" si="2"/>
        <v>40653630</v>
      </c>
      <c r="F48" s="41">
        <f t="shared" si="2"/>
        <v>40653630</v>
      </c>
      <c r="G48" s="41">
        <f t="shared" si="2"/>
        <v>2438645</v>
      </c>
      <c r="H48" s="41">
        <f t="shared" si="2"/>
        <v>-31600510</v>
      </c>
      <c r="I48" s="41">
        <f t="shared" si="2"/>
        <v>-27055132</v>
      </c>
      <c r="J48" s="41">
        <f t="shared" si="2"/>
        <v>-56216997</v>
      </c>
      <c r="K48" s="41">
        <f t="shared" si="2"/>
        <v>-14621453</v>
      </c>
      <c r="L48" s="41">
        <f t="shared" si="2"/>
        <v>-17252857</v>
      </c>
      <c r="M48" s="41">
        <f t="shared" si="2"/>
        <v>-15273417</v>
      </c>
      <c r="N48" s="41">
        <f t="shared" si="2"/>
        <v>-47147727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-103364724</v>
      </c>
      <c r="X48" s="41">
        <f t="shared" si="2"/>
        <v>20326818</v>
      </c>
      <c r="Y48" s="41">
        <f t="shared" si="2"/>
        <v>-123691542</v>
      </c>
      <c r="Z48" s="42">
        <f>+IF(X48&lt;&gt;0,+(Y48/X48)*100,0)</f>
        <v>-608.51404287675518</v>
      </c>
      <c r="AA48" s="39">
        <f>+AA32-AA47</f>
        <v>40653630</v>
      </c>
    </row>
    <row r="49" spans="1:27" ht="25.5" x14ac:dyDescent="0.25">
      <c r="A49" s="43" t="s">
        <v>74</v>
      </c>
      <c r="B49" s="15" t="s">
        <v>32</v>
      </c>
      <c r="C49" s="20">
        <v>4501744</v>
      </c>
      <c r="D49" s="20"/>
      <c r="E49" s="21">
        <v>11851000</v>
      </c>
      <c r="F49" s="22">
        <v>11851000</v>
      </c>
      <c r="G49" s="22">
        <v>332224</v>
      </c>
      <c r="H49" s="22"/>
      <c r="I49" s="22"/>
      <c r="J49" s="22">
        <v>332224</v>
      </c>
      <c r="K49" s="22">
        <v>4995000</v>
      </c>
      <c r="L49" s="22"/>
      <c r="M49" s="22">
        <v>3199115</v>
      </c>
      <c r="N49" s="22">
        <v>8194115</v>
      </c>
      <c r="O49" s="22"/>
      <c r="P49" s="22"/>
      <c r="Q49" s="22"/>
      <c r="R49" s="22"/>
      <c r="S49" s="22"/>
      <c r="T49" s="22"/>
      <c r="U49" s="22"/>
      <c r="V49" s="22"/>
      <c r="W49" s="22">
        <v>8526339</v>
      </c>
      <c r="X49" s="22">
        <v>5925498</v>
      </c>
      <c r="Y49" s="22">
        <v>2600841</v>
      </c>
      <c r="Z49" s="23">
        <v>43.892361452151363</v>
      </c>
      <c r="AA49" s="20">
        <v>11851000</v>
      </c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-246585522</v>
      </c>
      <c r="D51" s="48">
        <f t="shared" si="3"/>
        <v>0</v>
      </c>
      <c r="E51" s="49">
        <f t="shared" si="3"/>
        <v>52504630</v>
      </c>
      <c r="F51" s="50">
        <f t="shared" si="3"/>
        <v>52504630</v>
      </c>
      <c r="G51" s="50">
        <f t="shared" si="3"/>
        <v>2770869</v>
      </c>
      <c r="H51" s="50">
        <f t="shared" si="3"/>
        <v>-31600510</v>
      </c>
      <c r="I51" s="50">
        <f t="shared" si="3"/>
        <v>-27055132</v>
      </c>
      <c r="J51" s="50">
        <f t="shared" si="3"/>
        <v>-55884773</v>
      </c>
      <c r="K51" s="50">
        <f t="shared" si="3"/>
        <v>-9626453</v>
      </c>
      <c r="L51" s="50">
        <f t="shared" si="3"/>
        <v>-17252857</v>
      </c>
      <c r="M51" s="50">
        <f t="shared" si="3"/>
        <v>-12074302</v>
      </c>
      <c r="N51" s="50">
        <f t="shared" si="3"/>
        <v>-38953612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-94838385</v>
      </c>
      <c r="X51" s="50">
        <f t="shared" si="3"/>
        <v>26252316</v>
      </c>
      <c r="Y51" s="50">
        <f t="shared" si="3"/>
        <v>-121090701</v>
      </c>
      <c r="Z51" s="51">
        <f>+IF(X51&lt;&gt;0,+(Y51/X51)*100,0)</f>
        <v>-461.25721250650804</v>
      </c>
      <c r="AA51" s="48">
        <f>SUM(AA48:AA50)</f>
        <v>52504630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-246585522</v>
      </c>
      <c r="D53" s="54">
        <f>+D51-D52</f>
        <v>0</v>
      </c>
      <c r="E53" s="55">
        <f t="shared" si="4"/>
        <v>52504630</v>
      </c>
      <c r="F53" s="56">
        <f t="shared" si="4"/>
        <v>52504630</v>
      </c>
      <c r="G53" s="56">
        <f t="shared" si="4"/>
        <v>2770869</v>
      </c>
      <c r="H53" s="56">
        <f t="shared" si="4"/>
        <v>-31600510</v>
      </c>
      <c r="I53" s="56">
        <f t="shared" si="4"/>
        <v>-27055132</v>
      </c>
      <c r="J53" s="56">
        <f t="shared" si="4"/>
        <v>-55884773</v>
      </c>
      <c r="K53" s="56">
        <f t="shared" si="4"/>
        <v>-9626453</v>
      </c>
      <c r="L53" s="56">
        <f t="shared" si="4"/>
        <v>-17252857</v>
      </c>
      <c r="M53" s="56">
        <f t="shared" si="4"/>
        <v>-12074302</v>
      </c>
      <c r="N53" s="56">
        <f t="shared" si="4"/>
        <v>-38953612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-94838385</v>
      </c>
      <c r="X53" s="56">
        <f t="shared" si="4"/>
        <v>26252316</v>
      </c>
      <c r="Y53" s="56">
        <f t="shared" si="4"/>
        <v>-121090701</v>
      </c>
      <c r="Z53" s="57">
        <f>+IF(X53&lt;&gt;0,+(Y53/X53)*100,0)</f>
        <v>-461.25721250650804</v>
      </c>
      <c r="AA53" s="54">
        <f>+AA51-AA52</f>
        <v>52504630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-246585522</v>
      </c>
      <c r="D56" s="48">
        <f>SUM(D53:D55)</f>
        <v>0</v>
      </c>
      <c r="E56" s="49">
        <f t="shared" si="5"/>
        <v>52504630</v>
      </c>
      <c r="F56" s="50">
        <f t="shared" si="5"/>
        <v>52504630</v>
      </c>
      <c r="G56" s="50">
        <f t="shared" si="5"/>
        <v>2770869</v>
      </c>
      <c r="H56" s="50">
        <f t="shared" si="5"/>
        <v>-31600510</v>
      </c>
      <c r="I56" s="50">
        <f t="shared" si="5"/>
        <v>-27055132</v>
      </c>
      <c r="J56" s="50">
        <f t="shared" si="5"/>
        <v>-55884773</v>
      </c>
      <c r="K56" s="50">
        <f t="shared" si="5"/>
        <v>-9626453</v>
      </c>
      <c r="L56" s="50">
        <f t="shared" si="5"/>
        <v>-17252857</v>
      </c>
      <c r="M56" s="50">
        <f t="shared" si="5"/>
        <v>-12074302</v>
      </c>
      <c r="N56" s="50">
        <f t="shared" si="5"/>
        <v>-38953612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-94838385</v>
      </c>
      <c r="X56" s="50">
        <f t="shared" si="5"/>
        <v>26252316</v>
      </c>
      <c r="Y56" s="50">
        <f t="shared" si="5"/>
        <v>-121090701</v>
      </c>
      <c r="Z56" s="51">
        <f>+IF(X56&lt;&gt;0,+(Y56/X56)*100,0)</f>
        <v>-461.25721250650804</v>
      </c>
      <c r="AA56" s="48">
        <f>SUM(AA53:AA55)</f>
        <v>52504630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-246585522</v>
      </c>
      <c r="D59" s="65">
        <f>SUM(D56:D58)</f>
        <v>0</v>
      </c>
      <c r="E59" s="66">
        <f t="shared" si="6"/>
        <v>52504630</v>
      </c>
      <c r="F59" s="67">
        <f t="shared" si="6"/>
        <v>52504630</v>
      </c>
      <c r="G59" s="67">
        <f t="shared" si="6"/>
        <v>2770869</v>
      </c>
      <c r="H59" s="67">
        <f t="shared" si="6"/>
        <v>-31600510</v>
      </c>
      <c r="I59" s="67">
        <f t="shared" si="6"/>
        <v>-27055132</v>
      </c>
      <c r="J59" s="67">
        <f t="shared" si="6"/>
        <v>-55884773</v>
      </c>
      <c r="K59" s="67">
        <f t="shared" si="6"/>
        <v>-9626453</v>
      </c>
      <c r="L59" s="67">
        <f t="shared" si="6"/>
        <v>-17252857</v>
      </c>
      <c r="M59" s="67">
        <f t="shared" si="6"/>
        <v>-12074302</v>
      </c>
      <c r="N59" s="67">
        <f t="shared" si="6"/>
        <v>-38953612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-94838385</v>
      </c>
      <c r="X59" s="67">
        <f t="shared" si="6"/>
        <v>26252316</v>
      </c>
      <c r="Y59" s="67">
        <f t="shared" si="6"/>
        <v>-121090701</v>
      </c>
      <c r="Z59" s="68">
        <f>+IF(X59&lt;&gt;0,+(Y59/X59)*100,0)</f>
        <v>-461.25721250650804</v>
      </c>
      <c r="AA59" s="65">
        <f>SUM(AA56:AA58)</f>
        <v>52504630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">
      <c r="A1" s="69" t="s">
        <v>100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139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>
        <v>517559949</v>
      </c>
      <c r="D6" s="20"/>
      <c r="E6" s="21">
        <v>598345548</v>
      </c>
      <c r="F6" s="22">
        <v>598345548</v>
      </c>
      <c r="G6" s="22">
        <v>39194240</v>
      </c>
      <c r="H6" s="22">
        <v>60987655</v>
      </c>
      <c r="I6" s="22">
        <v>48535879</v>
      </c>
      <c r="J6" s="22">
        <v>148717774</v>
      </c>
      <c r="K6" s="22">
        <v>45915456</v>
      </c>
      <c r="L6" s="22">
        <v>41157858</v>
      </c>
      <c r="M6" s="22">
        <v>41488274</v>
      </c>
      <c r="N6" s="22">
        <v>128561588</v>
      </c>
      <c r="O6" s="22"/>
      <c r="P6" s="22"/>
      <c r="Q6" s="22"/>
      <c r="R6" s="22"/>
      <c r="S6" s="22"/>
      <c r="T6" s="22"/>
      <c r="U6" s="22"/>
      <c r="V6" s="22"/>
      <c r="W6" s="22">
        <v>277279362</v>
      </c>
      <c r="X6" s="22">
        <v>299172774</v>
      </c>
      <c r="Y6" s="22">
        <v>-21893412</v>
      </c>
      <c r="Z6" s="23">
        <v>-7.3179827520000202</v>
      </c>
      <c r="AA6" s="20">
        <v>598345548</v>
      </c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>
        <v>1080884</v>
      </c>
      <c r="D10" s="20"/>
      <c r="E10" s="21">
        <v>13527000</v>
      </c>
      <c r="F10" s="22">
        <v>13527000</v>
      </c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>
        <v>6763500</v>
      </c>
      <c r="Y10" s="22">
        <v>-6763500</v>
      </c>
      <c r="Z10" s="23">
        <v>-100</v>
      </c>
      <c r="AA10" s="20">
        <v>13527000</v>
      </c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2531235</v>
      </c>
      <c r="D13" s="20"/>
      <c r="E13" s="21">
        <v>3378456</v>
      </c>
      <c r="F13" s="22">
        <v>3378456</v>
      </c>
      <c r="G13" s="22">
        <v>309121</v>
      </c>
      <c r="H13" s="22">
        <v>345025</v>
      </c>
      <c r="I13" s="22">
        <v>409600</v>
      </c>
      <c r="J13" s="22">
        <v>1063746</v>
      </c>
      <c r="K13" s="22">
        <v>390599</v>
      </c>
      <c r="L13" s="22">
        <v>389098</v>
      </c>
      <c r="M13" s="22">
        <v>400113</v>
      </c>
      <c r="N13" s="22">
        <v>1179810</v>
      </c>
      <c r="O13" s="22"/>
      <c r="P13" s="22"/>
      <c r="Q13" s="22"/>
      <c r="R13" s="22"/>
      <c r="S13" s="22"/>
      <c r="T13" s="22"/>
      <c r="U13" s="22"/>
      <c r="V13" s="22"/>
      <c r="W13" s="22">
        <v>2243556</v>
      </c>
      <c r="X13" s="22">
        <v>1689228</v>
      </c>
      <c r="Y13" s="22">
        <v>554328</v>
      </c>
      <c r="Z13" s="23">
        <v>32.815463631907591</v>
      </c>
      <c r="AA13" s="20">
        <v>3378456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>
        <v>2903</v>
      </c>
      <c r="D19" s="20"/>
      <c r="E19" s="21">
        <v>6096</v>
      </c>
      <c r="F19" s="22">
        <v>6096</v>
      </c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>
        <v>3048</v>
      </c>
      <c r="Y19" s="22">
        <v>-3048</v>
      </c>
      <c r="Z19" s="23">
        <v>-100</v>
      </c>
      <c r="AA19" s="20">
        <v>6096</v>
      </c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>
        <v>3008126</v>
      </c>
      <c r="D23" s="20"/>
      <c r="E23" s="21"/>
      <c r="F23" s="22"/>
      <c r="G23" s="22"/>
      <c r="H23" s="22"/>
      <c r="I23" s="22">
        <v>690148</v>
      </c>
      <c r="J23" s="22">
        <v>690148</v>
      </c>
      <c r="K23" s="22">
        <v>362591</v>
      </c>
      <c r="L23" s="22">
        <v>119339</v>
      </c>
      <c r="M23" s="22">
        <v>-39780</v>
      </c>
      <c r="N23" s="22">
        <v>442150</v>
      </c>
      <c r="O23" s="22"/>
      <c r="P23" s="22"/>
      <c r="Q23" s="22"/>
      <c r="R23" s="22"/>
      <c r="S23" s="22"/>
      <c r="T23" s="22"/>
      <c r="U23" s="22"/>
      <c r="V23" s="22"/>
      <c r="W23" s="22">
        <v>1132298</v>
      </c>
      <c r="X23" s="22"/>
      <c r="Y23" s="22">
        <v>1132298</v>
      </c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19678665</v>
      </c>
      <c r="D25" s="20"/>
      <c r="E25" s="21">
        <v>20118400</v>
      </c>
      <c r="F25" s="22">
        <v>20118400</v>
      </c>
      <c r="G25" s="22">
        <v>6953642</v>
      </c>
      <c r="H25" s="22"/>
      <c r="I25" s="22">
        <v>389884</v>
      </c>
      <c r="J25" s="22">
        <v>7343526</v>
      </c>
      <c r="K25" s="22">
        <v>263196</v>
      </c>
      <c r="L25" s="22">
        <v>224567</v>
      </c>
      <c r="M25" s="22">
        <v>224617</v>
      </c>
      <c r="N25" s="22">
        <v>712380</v>
      </c>
      <c r="O25" s="22"/>
      <c r="P25" s="22"/>
      <c r="Q25" s="22"/>
      <c r="R25" s="22"/>
      <c r="S25" s="22"/>
      <c r="T25" s="22"/>
      <c r="U25" s="22"/>
      <c r="V25" s="22"/>
      <c r="W25" s="22">
        <v>8055906</v>
      </c>
      <c r="X25" s="22">
        <v>10059198</v>
      </c>
      <c r="Y25" s="22">
        <v>-2003292</v>
      </c>
      <c r="Z25" s="23">
        <v>-19.915027023029072</v>
      </c>
      <c r="AA25" s="20">
        <v>20118400</v>
      </c>
    </row>
    <row r="26" spans="1:27" ht="13.5" x14ac:dyDescent="0.25">
      <c r="A26" s="19" t="s">
        <v>40</v>
      </c>
      <c r="B26" s="15" t="s">
        <v>32</v>
      </c>
      <c r="C26" s="20">
        <v>1011921</v>
      </c>
      <c r="D26" s="20"/>
      <c r="E26" s="21"/>
      <c r="F26" s="22"/>
      <c r="G26" s="22">
        <v>80100</v>
      </c>
      <c r="H26" s="22">
        <v>81738</v>
      </c>
      <c r="I26" s="22">
        <v>108937</v>
      </c>
      <c r="J26" s="22">
        <v>270775</v>
      </c>
      <c r="K26" s="22">
        <v>84815</v>
      </c>
      <c r="L26" s="22">
        <v>86271</v>
      </c>
      <c r="M26" s="22">
        <v>85178</v>
      </c>
      <c r="N26" s="22">
        <v>256264</v>
      </c>
      <c r="O26" s="22"/>
      <c r="P26" s="22"/>
      <c r="Q26" s="22"/>
      <c r="R26" s="22"/>
      <c r="S26" s="22"/>
      <c r="T26" s="22"/>
      <c r="U26" s="22"/>
      <c r="V26" s="22"/>
      <c r="W26" s="22">
        <v>527039</v>
      </c>
      <c r="X26" s="22"/>
      <c r="Y26" s="22">
        <v>527039</v>
      </c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>
        <v>2854026</v>
      </c>
      <c r="D28" s="20"/>
      <c r="E28" s="21">
        <v>3636312</v>
      </c>
      <c r="F28" s="22">
        <v>3636312</v>
      </c>
      <c r="G28" s="22">
        <v>281012</v>
      </c>
      <c r="H28" s="22">
        <v>331370</v>
      </c>
      <c r="I28" s="22">
        <v>392260</v>
      </c>
      <c r="J28" s="22">
        <v>1004642</v>
      </c>
      <c r="K28" s="22">
        <v>286238</v>
      </c>
      <c r="L28" s="22">
        <v>264348</v>
      </c>
      <c r="M28" s="22">
        <v>-158535</v>
      </c>
      <c r="N28" s="22">
        <v>392051</v>
      </c>
      <c r="O28" s="22"/>
      <c r="P28" s="22"/>
      <c r="Q28" s="22"/>
      <c r="R28" s="22"/>
      <c r="S28" s="22"/>
      <c r="T28" s="22"/>
      <c r="U28" s="22"/>
      <c r="V28" s="22"/>
      <c r="W28" s="22">
        <v>1396693</v>
      </c>
      <c r="X28" s="22">
        <v>1818156</v>
      </c>
      <c r="Y28" s="22">
        <v>-421463</v>
      </c>
      <c r="Z28" s="23">
        <v>-23.180794167277174</v>
      </c>
      <c r="AA28" s="20">
        <v>3636312</v>
      </c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547727709</v>
      </c>
      <c r="D32" s="29">
        <f t="shared" ref="D32:Y32" si="0">SUM(D6:D31)</f>
        <v>0</v>
      </c>
      <c r="E32" s="30">
        <f t="shared" si="0"/>
        <v>639011812</v>
      </c>
      <c r="F32" s="31">
        <f t="shared" si="0"/>
        <v>639011812</v>
      </c>
      <c r="G32" s="31">
        <f t="shared" si="0"/>
        <v>46818115</v>
      </c>
      <c r="H32" s="31">
        <f t="shared" si="0"/>
        <v>61745788</v>
      </c>
      <c r="I32" s="31">
        <f t="shared" si="0"/>
        <v>50526708</v>
      </c>
      <c r="J32" s="31">
        <f t="shared" si="0"/>
        <v>159090611</v>
      </c>
      <c r="K32" s="31">
        <f t="shared" si="0"/>
        <v>47302895</v>
      </c>
      <c r="L32" s="31">
        <f t="shared" si="0"/>
        <v>42241481</v>
      </c>
      <c r="M32" s="31">
        <f t="shared" si="0"/>
        <v>41999867</v>
      </c>
      <c r="N32" s="31">
        <f t="shared" si="0"/>
        <v>131544243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290634854</v>
      </c>
      <c r="X32" s="31">
        <f t="shared" si="0"/>
        <v>319505904</v>
      </c>
      <c r="Y32" s="31">
        <f t="shared" si="0"/>
        <v>-28871050</v>
      </c>
      <c r="Z32" s="32">
        <f>+IF(X32&lt;&gt;0,+(Y32/X32)*100,0)</f>
        <v>-9.036155400746523</v>
      </c>
      <c r="AA32" s="29">
        <f>SUM(AA6:AA31)</f>
        <v>639011812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41174054</v>
      </c>
      <c r="D34" s="20"/>
      <c r="E34" s="21">
        <v>47930892</v>
      </c>
      <c r="F34" s="22">
        <v>47930892</v>
      </c>
      <c r="G34" s="22">
        <v>3277653</v>
      </c>
      <c r="H34" s="22">
        <v>3297612</v>
      </c>
      <c r="I34" s="22">
        <v>3537588</v>
      </c>
      <c r="J34" s="22">
        <v>10112853</v>
      </c>
      <c r="K34" s="22">
        <v>4054374</v>
      </c>
      <c r="L34" s="22">
        <v>3536764</v>
      </c>
      <c r="M34" s="22">
        <v>3549810</v>
      </c>
      <c r="N34" s="22">
        <v>11140948</v>
      </c>
      <c r="O34" s="22"/>
      <c r="P34" s="22"/>
      <c r="Q34" s="22"/>
      <c r="R34" s="22"/>
      <c r="S34" s="22"/>
      <c r="T34" s="22"/>
      <c r="U34" s="22"/>
      <c r="V34" s="22"/>
      <c r="W34" s="22">
        <v>21253801</v>
      </c>
      <c r="X34" s="22">
        <v>23965446</v>
      </c>
      <c r="Y34" s="22">
        <v>-2711645</v>
      </c>
      <c r="Z34" s="23">
        <v>-11.314811332949947</v>
      </c>
      <c r="AA34" s="20">
        <v>47930892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>
        <v>418958457</v>
      </c>
      <c r="D36" s="20"/>
      <c r="E36" s="21">
        <v>489748668</v>
      </c>
      <c r="F36" s="22">
        <v>489748668</v>
      </c>
      <c r="G36" s="22"/>
      <c r="H36" s="22">
        <v>63327465</v>
      </c>
      <c r="I36" s="22">
        <v>57269859</v>
      </c>
      <c r="J36" s="22">
        <v>120597324</v>
      </c>
      <c r="K36" s="22">
        <v>33287149</v>
      </c>
      <c r="L36" s="22">
        <v>33740351</v>
      </c>
      <c r="M36" s="22">
        <v>32833777</v>
      </c>
      <c r="N36" s="22">
        <v>99861277</v>
      </c>
      <c r="O36" s="22"/>
      <c r="P36" s="22"/>
      <c r="Q36" s="22"/>
      <c r="R36" s="22"/>
      <c r="S36" s="22"/>
      <c r="T36" s="22"/>
      <c r="U36" s="22"/>
      <c r="V36" s="22"/>
      <c r="W36" s="22">
        <v>220458601</v>
      </c>
      <c r="X36" s="22">
        <v>244874334</v>
      </c>
      <c r="Y36" s="22">
        <v>-24415733</v>
      </c>
      <c r="Z36" s="23">
        <v>-9.9707195119926286</v>
      </c>
      <c r="AA36" s="20">
        <v>489748668</v>
      </c>
    </row>
    <row r="37" spans="1:27" ht="13.5" x14ac:dyDescent="0.25">
      <c r="A37" s="19" t="s">
        <v>63</v>
      </c>
      <c r="B37" s="15" t="s">
        <v>32</v>
      </c>
      <c r="C37" s="20">
        <v>10269659</v>
      </c>
      <c r="D37" s="20"/>
      <c r="E37" s="21">
        <v>12294648</v>
      </c>
      <c r="F37" s="22">
        <v>12294648</v>
      </c>
      <c r="G37" s="22">
        <v>1708345</v>
      </c>
      <c r="H37" s="22">
        <v>977356</v>
      </c>
      <c r="I37" s="22">
        <v>1047793</v>
      </c>
      <c r="J37" s="22">
        <v>3733494</v>
      </c>
      <c r="K37" s="22">
        <v>1269895</v>
      </c>
      <c r="L37" s="22">
        <v>954671</v>
      </c>
      <c r="M37" s="22">
        <v>625839</v>
      </c>
      <c r="N37" s="22">
        <v>2850405</v>
      </c>
      <c r="O37" s="22"/>
      <c r="P37" s="22"/>
      <c r="Q37" s="22"/>
      <c r="R37" s="22"/>
      <c r="S37" s="22"/>
      <c r="T37" s="22"/>
      <c r="U37" s="22"/>
      <c r="V37" s="22"/>
      <c r="W37" s="22">
        <v>6583899</v>
      </c>
      <c r="X37" s="22">
        <v>6147324</v>
      </c>
      <c r="Y37" s="22">
        <v>436575</v>
      </c>
      <c r="Z37" s="23">
        <v>7.1018706676270842</v>
      </c>
      <c r="AA37" s="20">
        <v>12294648</v>
      </c>
    </row>
    <row r="38" spans="1:27" ht="13.5" x14ac:dyDescent="0.25">
      <c r="A38" s="19" t="s">
        <v>64</v>
      </c>
      <c r="B38" s="15" t="s">
        <v>32</v>
      </c>
      <c r="C38" s="20">
        <v>-6616790</v>
      </c>
      <c r="D38" s="20"/>
      <c r="E38" s="21">
        <v>898716</v>
      </c>
      <c r="F38" s="22">
        <v>898716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449358</v>
      </c>
      <c r="Y38" s="22">
        <v>-449358</v>
      </c>
      <c r="Z38" s="23">
        <v>-100</v>
      </c>
      <c r="AA38" s="20">
        <v>898716</v>
      </c>
    </row>
    <row r="39" spans="1:27" ht="13.5" x14ac:dyDescent="0.25">
      <c r="A39" s="19" t="s">
        <v>65</v>
      </c>
      <c r="B39" s="15" t="s">
        <v>32</v>
      </c>
      <c r="C39" s="20">
        <v>7592744</v>
      </c>
      <c r="D39" s="20"/>
      <c r="E39" s="21">
        <v>8073408</v>
      </c>
      <c r="F39" s="22">
        <v>8073408</v>
      </c>
      <c r="G39" s="22">
        <v>620241</v>
      </c>
      <c r="H39" s="22">
        <v>689788</v>
      </c>
      <c r="I39" s="22">
        <v>633887</v>
      </c>
      <c r="J39" s="22">
        <v>1943916</v>
      </c>
      <c r="K39" s="22">
        <v>655014</v>
      </c>
      <c r="L39" s="22">
        <v>633887</v>
      </c>
      <c r="M39" s="22">
        <v>655014</v>
      </c>
      <c r="N39" s="22">
        <v>1943915</v>
      </c>
      <c r="O39" s="22"/>
      <c r="P39" s="22"/>
      <c r="Q39" s="22"/>
      <c r="R39" s="22"/>
      <c r="S39" s="22"/>
      <c r="T39" s="22"/>
      <c r="U39" s="22"/>
      <c r="V39" s="22"/>
      <c r="W39" s="22">
        <v>3887831</v>
      </c>
      <c r="X39" s="22">
        <v>4036704</v>
      </c>
      <c r="Y39" s="22">
        <v>-148873</v>
      </c>
      <c r="Z39" s="23">
        <v>-3.6879840582812116</v>
      </c>
      <c r="AA39" s="20">
        <v>8073408</v>
      </c>
    </row>
    <row r="40" spans="1:27" ht="13.5" x14ac:dyDescent="0.25">
      <c r="A40" s="19" t="s">
        <v>40</v>
      </c>
      <c r="B40" s="15" t="s">
        <v>32</v>
      </c>
      <c r="C40" s="20">
        <v>122366</v>
      </c>
      <c r="D40" s="20"/>
      <c r="E40" s="21">
        <v>71700</v>
      </c>
      <c r="F40" s="22">
        <v>71700</v>
      </c>
      <c r="G40" s="22">
        <v>8240</v>
      </c>
      <c r="H40" s="22">
        <v>7857</v>
      </c>
      <c r="I40" s="22">
        <v>43107</v>
      </c>
      <c r="J40" s="22">
        <v>59204</v>
      </c>
      <c r="K40" s="22">
        <v>7083</v>
      </c>
      <c r="L40" s="22">
        <v>-29399</v>
      </c>
      <c r="M40" s="22">
        <v>6297</v>
      </c>
      <c r="N40" s="22">
        <v>-16019</v>
      </c>
      <c r="O40" s="22"/>
      <c r="P40" s="22"/>
      <c r="Q40" s="22"/>
      <c r="R40" s="22"/>
      <c r="S40" s="22"/>
      <c r="T40" s="22"/>
      <c r="U40" s="22"/>
      <c r="V40" s="22"/>
      <c r="W40" s="22">
        <v>43185</v>
      </c>
      <c r="X40" s="22">
        <v>35850</v>
      </c>
      <c r="Y40" s="22">
        <v>7335</v>
      </c>
      <c r="Z40" s="23">
        <v>20.460251046025103</v>
      </c>
      <c r="AA40" s="20">
        <v>71700</v>
      </c>
    </row>
    <row r="41" spans="1:27" ht="13.5" x14ac:dyDescent="0.25">
      <c r="A41" s="19" t="s">
        <v>66</v>
      </c>
      <c r="B41" s="15" t="s">
        <v>32</v>
      </c>
      <c r="C41" s="20">
        <v>4455220</v>
      </c>
      <c r="D41" s="20"/>
      <c r="E41" s="21">
        <v>21278244</v>
      </c>
      <c r="F41" s="22">
        <v>21278244</v>
      </c>
      <c r="G41" s="22">
        <v>16000</v>
      </c>
      <c r="H41" s="22">
        <v>530274</v>
      </c>
      <c r="I41" s="22">
        <v>1379783</v>
      </c>
      <c r="J41" s="22">
        <v>1926057</v>
      </c>
      <c r="K41" s="22">
        <v>1037020</v>
      </c>
      <c r="L41" s="22">
        <v>2634229</v>
      </c>
      <c r="M41" s="22">
        <v>700013</v>
      </c>
      <c r="N41" s="22">
        <v>4371262</v>
      </c>
      <c r="O41" s="22"/>
      <c r="P41" s="22"/>
      <c r="Q41" s="22"/>
      <c r="R41" s="22"/>
      <c r="S41" s="22"/>
      <c r="T41" s="22"/>
      <c r="U41" s="22"/>
      <c r="V41" s="22"/>
      <c r="W41" s="22">
        <v>6297319</v>
      </c>
      <c r="X41" s="22">
        <v>10639122</v>
      </c>
      <c r="Y41" s="22">
        <v>-4341803</v>
      </c>
      <c r="Z41" s="23">
        <v>-40.809786747440249</v>
      </c>
      <c r="AA41" s="20">
        <v>21278244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>
        <v>1103520</v>
      </c>
      <c r="D43" s="20"/>
      <c r="E43" s="21">
        <v>1208880</v>
      </c>
      <c r="F43" s="22">
        <v>1208880</v>
      </c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>
        <v>604440</v>
      </c>
      <c r="Y43" s="22">
        <v>-604440</v>
      </c>
      <c r="Z43" s="23">
        <v>-100</v>
      </c>
      <c r="AA43" s="20">
        <v>1208880</v>
      </c>
    </row>
    <row r="44" spans="1:27" ht="13.5" x14ac:dyDescent="0.25">
      <c r="A44" s="19" t="s">
        <v>69</v>
      </c>
      <c r="B44" s="15" t="s">
        <v>32</v>
      </c>
      <c r="C44" s="20">
        <v>22491471</v>
      </c>
      <c r="D44" s="20"/>
      <c r="E44" s="21">
        <v>29341229</v>
      </c>
      <c r="F44" s="22">
        <v>29341229</v>
      </c>
      <c r="G44" s="22">
        <v>83398</v>
      </c>
      <c r="H44" s="22">
        <v>1454127</v>
      </c>
      <c r="I44" s="22">
        <v>2654201</v>
      </c>
      <c r="J44" s="22">
        <v>4191726</v>
      </c>
      <c r="K44" s="22">
        <v>2493965</v>
      </c>
      <c r="L44" s="22">
        <v>2640684</v>
      </c>
      <c r="M44" s="22">
        <v>2488408</v>
      </c>
      <c r="N44" s="22">
        <v>7623057</v>
      </c>
      <c r="O44" s="22"/>
      <c r="P44" s="22"/>
      <c r="Q44" s="22"/>
      <c r="R44" s="22"/>
      <c r="S44" s="22"/>
      <c r="T44" s="22"/>
      <c r="U44" s="22"/>
      <c r="V44" s="22"/>
      <c r="W44" s="22">
        <v>11814783</v>
      </c>
      <c r="X44" s="22">
        <v>14670630</v>
      </c>
      <c r="Y44" s="22">
        <v>-2855847</v>
      </c>
      <c r="Z44" s="23">
        <v>-19.466423732314155</v>
      </c>
      <c r="AA44" s="20">
        <v>29341229</v>
      </c>
    </row>
    <row r="45" spans="1:27" ht="13.5" x14ac:dyDescent="0.25">
      <c r="A45" s="19" t="s">
        <v>70</v>
      </c>
      <c r="B45" s="15" t="s">
        <v>32</v>
      </c>
      <c r="C45" s="20">
        <v>1362057</v>
      </c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500912758</v>
      </c>
      <c r="D47" s="29">
        <f t="shared" ref="D47:Y47" si="1">SUM(D34:D46)</f>
        <v>0</v>
      </c>
      <c r="E47" s="30">
        <f t="shared" si="1"/>
        <v>610846385</v>
      </c>
      <c r="F47" s="31">
        <f t="shared" si="1"/>
        <v>610846385</v>
      </c>
      <c r="G47" s="31">
        <f t="shared" si="1"/>
        <v>5713877</v>
      </c>
      <c r="H47" s="31">
        <f t="shared" si="1"/>
        <v>70284479</v>
      </c>
      <c r="I47" s="31">
        <f t="shared" si="1"/>
        <v>66566218</v>
      </c>
      <c r="J47" s="31">
        <f t="shared" si="1"/>
        <v>142564574</v>
      </c>
      <c r="K47" s="31">
        <f t="shared" si="1"/>
        <v>42804500</v>
      </c>
      <c r="L47" s="31">
        <f t="shared" si="1"/>
        <v>44111187</v>
      </c>
      <c r="M47" s="31">
        <f t="shared" si="1"/>
        <v>40859158</v>
      </c>
      <c r="N47" s="31">
        <f t="shared" si="1"/>
        <v>127774845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270339419</v>
      </c>
      <c r="X47" s="31">
        <f t="shared" si="1"/>
        <v>305423208</v>
      </c>
      <c r="Y47" s="31">
        <f t="shared" si="1"/>
        <v>-35083789</v>
      </c>
      <c r="Z47" s="32">
        <f>+IF(X47&lt;&gt;0,+(Y47/X47)*100,0)</f>
        <v>-11.486942734227322</v>
      </c>
      <c r="AA47" s="29">
        <f>SUM(AA34:AA46)</f>
        <v>610846385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46814951</v>
      </c>
      <c r="D48" s="39">
        <f t="shared" si="2"/>
        <v>0</v>
      </c>
      <c r="E48" s="40">
        <f t="shared" si="2"/>
        <v>28165427</v>
      </c>
      <c r="F48" s="41">
        <f t="shared" si="2"/>
        <v>28165427</v>
      </c>
      <c r="G48" s="41">
        <f t="shared" si="2"/>
        <v>41104238</v>
      </c>
      <c r="H48" s="41">
        <f t="shared" si="2"/>
        <v>-8538691</v>
      </c>
      <c r="I48" s="41">
        <f t="shared" si="2"/>
        <v>-16039510</v>
      </c>
      <c r="J48" s="41">
        <f t="shared" si="2"/>
        <v>16526037</v>
      </c>
      <c r="K48" s="41">
        <f t="shared" si="2"/>
        <v>4498395</v>
      </c>
      <c r="L48" s="41">
        <f t="shared" si="2"/>
        <v>-1869706</v>
      </c>
      <c r="M48" s="41">
        <f t="shared" si="2"/>
        <v>1140709</v>
      </c>
      <c r="N48" s="41">
        <f t="shared" si="2"/>
        <v>3769398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20295435</v>
      </c>
      <c r="X48" s="41">
        <f t="shared" si="2"/>
        <v>14082696</v>
      </c>
      <c r="Y48" s="41">
        <f t="shared" si="2"/>
        <v>6212739</v>
      </c>
      <c r="Z48" s="42">
        <f>+IF(X48&lt;&gt;0,+(Y48/X48)*100,0)</f>
        <v>44.11611952711327</v>
      </c>
      <c r="AA48" s="39">
        <f>+AA32-AA47</f>
        <v>28165427</v>
      </c>
    </row>
    <row r="49" spans="1:27" ht="25.5" x14ac:dyDescent="0.25">
      <c r="A49" s="43" t="s">
        <v>74</v>
      </c>
      <c r="B49" s="15" t="s">
        <v>32</v>
      </c>
      <c r="C49" s="20">
        <v>121135</v>
      </c>
      <c r="D49" s="20"/>
      <c r="E49" s="21">
        <v>150000</v>
      </c>
      <c r="F49" s="22">
        <v>150000</v>
      </c>
      <c r="G49" s="22"/>
      <c r="H49" s="22">
        <v>8950498</v>
      </c>
      <c r="I49" s="22">
        <v>994500</v>
      </c>
      <c r="J49" s="22">
        <v>9944998</v>
      </c>
      <c r="K49" s="22">
        <v>3233433</v>
      </c>
      <c r="L49" s="22">
        <v>183155</v>
      </c>
      <c r="M49" s="22"/>
      <c r="N49" s="22">
        <v>3416588</v>
      </c>
      <c r="O49" s="22"/>
      <c r="P49" s="22"/>
      <c r="Q49" s="22"/>
      <c r="R49" s="22"/>
      <c r="S49" s="22"/>
      <c r="T49" s="22"/>
      <c r="U49" s="22"/>
      <c r="V49" s="22"/>
      <c r="W49" s="22">
        <v>13361586</v>
      </c>
      <c r="X49" s="22">
        <v>75000</v>
      </c>
      <c r="Y49" s="22">
        <v>13286586</v>
      </c>
      <c r="Z49" s="23">
        <v>17715.448</v>
      </c>
      <c r="AA49" s="20">
        <v>150000</v>
      </c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46936086</v>
      </c>
      <c r="D51" s="48">
        <f t="shared" si="3"/>
        <v>0</v>
      </c>
      <c r="E51" s="49">
        <f t="shared" si="3"/>
        <v>28315427</v>
      </c>
      <c r="F51" s="50">
        <f t="shared" si="3"/>
        <v>28315427</v>
      </c>
      <c r="G51" s="50">
        <f t="shared" si="3"/>
        <v>41104238</v>
      </c>
      <c r="H51" s="50">
        <f t="shared" si="3"/>
        <v>411807</v>
      </c>
      <c r="I51" s="50">
        <f t="shared" si="3"/>
        <v>-15045010</v>
      </c>
      <c r="J51" s="50">
        <f t="shared" si="3"/>
        <v>26471035</v>
      </c>
      <c r="K51" s="50">
        <f t="shared" si="3"/>
        <v>7731828</v>
      </c>
      <c r="L51" s="50">
        <f t="shared" si="3"/>
        <v>-1686551</v>
      </c>
      <c r="M51" s="50">
        <f t="shared" si="3"/>
        <v>1140709</v>
      </c>
      <c r="N51" s="50">
        <f t="shared" si="3"/>
        <v>7185986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33657021</v>
      </c>
      <c r="X51" s="50">
        <f t="shared" si="3"/>
        <v>14157696</v>
      </c>
      <c r="Y51" s="50">
        <f t="shared" si="3"/>
        <v>19499325</v>
      </c>
      <c r="Z51" s="51">
        <f>+IF(X51&lt;&gt;0,+(Y51/X51)*100,0)</f>
        <v>137.729507682606</v>
      </c>
      <c r="AA51" s="48">
        <f>SUM(AA48:AA50)</f>
        <v>28315427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46936086</v>
      </c>
      <c r="D53" s="54">
        <f>+D51-D52</f>
        <v>0</v>
      </c>
      <c r="E53" s="55">
        <f t="shared" si="4"/>
        <v>28315427</v>
      </c>
      <c r="F53" s="56">
        <f t="shared" si="4"/>
        <v>28315427</v>
      </c>
      <c r="G53" s="56">
        <f t="shared" si="4"/>
        <v>41104238</v>
      </c>
      <c r="H53" s="56">
        <f t="shared" si="4"/>
        <v>411807</v>
      </c>
      <c r="I53" s="56">
        <f t="shared" si="4"/>
        <v>-15045010</v>
      </c>
      <c r="J53" s="56">
        <f t="shared" si="4"/>
        <v>26471035</v>
      </c>
      <c r="K53" s="56">
        <f t="shared" si="4"/>
        <v>7731828</v>
      </c>
      <c r="L53" s="56">
        <f t="shared" si="4"/>
        <v>-1686551</v>
      </c>
      <c r="M53" s="56">
        <f t="shared" si="4"/>
        <v>1140709</v>
      </c>
      <c r="N53" s="56">
        <f t="shared" si="4"/>
        <v>7185986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33657021</v>
      </c>
      <c r="X53" s="56">
        <f t="shared" si="4"/>
        <v>14157696</v>
      </c>
      <c r="Y53" s="56">
        <f t="shared" si="4"/>
        <v>19499325</v>
      </c>
      <c r="Z53" s="57">
        <f>+IF(X53&lt;&gt;0,+(Y53/X53)*100,0)</f>
        <v>137.729507682606</v>
      </c>
      <c r="AA53" s="54">
        <f>+AA51-AA52</f>
        <v>28315427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46936086</v>
      </c>
      <c r="D56" s="48">
        <f>SUM(D53:D55)</f>
        <v>0</v>
      </c>
      <c r="E56" s="49">
        <f t="shared" si="5"/>
        <v>28315427</v>
      </c>
      <c r="F56" s="50">
        <f t="shared" si="5"/>
        <v>28315427</v>
      </c>
      <c r="G56" s="50">
        <f t="shared" si="5"/>
        <v>41104238</v>
      </c>
      <c r="H56" s="50">
        <f t="shared" si="5"/>
        <v>411807</v>
      </c>
      <c r="I56" s="50">
        <f t="shared" si="5"/>
        <v>-15045010</v>
      </c>
      <c r="J56" s="50">
        <f t="shared" si="5"/>
        <v>26471035</v>
      </c>
      <c r="K56" s="50">
        <f t="shared" si="5"/>
        <v>7731828</v>
      </c>
      <c r="L56" s="50">
        <f t="shared" si="5"/>
        <v>-1686551</v>
      </c>
      <c r="M56" s="50">
        <f t="shared" si="5"/>
        <v>1140709</v>
      </c>
      <c r="N56" s="50">
        <f t="shared" si="5"/>
        <v>7185986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33657021</v>
      </c>
      <c r="X56" s="50">
        <f t="shared" si="5"/>
        <v>14157696</v>
      </c>
      <c r="Y56" s="50">
        <f t="shared" si="5"/>
        <v>19499325</v>
      </c>
      <c r="Z56" s="51">
        <f>+IF(X56&lt;&gt;0,+(Y56/X56)*100,0)</f>
        <v>137.729507682606</v>
      </c>
      <c r="AA56" s="48">
        <f>SUM(AA53:AA55)</f>
        <v>28315427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46936086</v>
      </c>
      <c r="D59" s="65">
        <f>SUM(D56:D58)</f>
        <v>0</v>
      </c>
      <c r="E59" s="66">
        <f t="shared" si="6"/>
        <v>28315427</v>
      </c>
      <c r="F59" s="67">
        <f t="shared" si="6"/>
        <v>28315427</v>
      </c>
      <c r="G59" s="67">
        <f t="shared" si="6"/>
        <v>41104238</v>
      </c>
      <c r="H59" s="67">
        <f t="shared" si="6"/>
        <v>411807</v>
      </c>
      <c r="I59" s="67">
        <f t="shared" si="6"/>
        <v>-15045010</v>
      </c>
      <c r="J59" s="67">
        <f t="shared" si="6"/>
        <v>26471035</v>
      </c>
      <c r="K59" s="67">
        <f t="shared" si="6"/>
        <v>7731828</v>
      </c>
      <c r="L59" s="67">
        <f t="shared" si="6"/>
        <v>-1686551</v>
      </c>
      <c r="M59" s="67">
        <f t="shared" si="6"/>
        <v>1140709</v>
      </c>
      <c r="N59" s="67">
        <f t="shared" si="6"/>
        <v>7185986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33657021</v>
      </c>
      <c r="X59" s="67">
        <f t="shared" si="6"/>
        <v>14157696</v>
      </c>
      <c r="Y59" s="67">
        <f t="shared" si="6"/>
        <v>19499325</v>
      </c>
      <c r="Z59" s="68">
        <f>+IF(X59&lt;&gt;0,+(Y59/X59)*100,0)</f>
        <v>137.729507682606</v>
      </c>
      <c r="AA59" s="65">
        <f>SUM(AA56:AA58)</f>
        <v>28315427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">
      <c r="A1" s="69" t="s">
        <v>101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139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">
      <c r="A1" s="69" t="s">
        <v>102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139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>
        <v>129342960</v>
      </c>
      <c r="D6" s="20"/>
      <c r="E6" s="21">
        <v>202668468</v>
      </c>
      <c r="F6" s="22">
        <v>202668468</v>
      </c>
      <c r="G6" s="22">
        <v>8648055</v>
      </c>
      <c r="H6" s="22">
        <v>13278965</v>
      </c>
      <c r="I6" s="22">
        <v>12648556</v>
      </c>
      <c r="J6" s="22">
        <v>34575576</v>
      </c>
      <c r="K6" s="22">
        <v>11067749</v>
      </c>
      <c r="L6" s="22">
        <v>13586928</v>
      </c>
      <c r="M6" s="22">
        <v>11316537</v>
      </c>
      <c r="N6" s="22">
        <v>35971214</v>
      </c>
      <c r="O6" s="22"/>
      <c r="P6" s="22"/>
      <c r="Q6" s="22"/>
      <c r="R6" s="22"/>
      <c r="S6" s="22"/>
      <c r="T6" s="22"/>
      <c r="U6" s="22"/>
      <c r="V6" s="22"/>
      <c r="W6" s="22">
        <v>70546790</v>
      </c>
      <c r="X6" s="22">
        <v>101334234</v>
      </c>
      <c r="Y6" s="22">
        <v>-30787444</v>
      </c>
      <c r="Z6" s="23">
        <v>-30.382076011942814</v>
      </c>
      <c r="AA6" s="20">
        <v>202668468</v>
      </c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557292</v>
      </c>
      <c r="D13" s="20"/>
      <c r="E13" s="21">
        <v>684420</v>
      </c>
      <c r="F13" s="22">
        <v>684420</v>
      </c>
      <c r="G13" s="22">
        <v>54951</v>
      </c>
      <c r="H13" s="22">
        <v>56611</v>
      </c>
      <c r="I13" s="22">
        <v>52908</v>
      </c>
      <c r="J13" s="22">
        <v>164470</v>
      </c>
      <c r="K13" s="22">
        <v>135630</v>
      </c>
      <c r="L13" s="22"/>
      <c r="M13" s="22">
        <v>62189</v>
      </c>
      <c r="N13" s="22">
        <v>197819</v>
      </c>
      <c r="O13" s="22"/>
      <c r="P13" s="22"/>
      <c r="Q13" s="22"/>
      <c r="R13" s="22"/>
      <c r="S13" s="22"/>
      <c r="T13" s="22"/>
      <c r="U13" s="22"/>
      <c r="V13" s="22"/>
      <c r="W13" s="22">
        <v>362289</v>
      </c>
      <c r="X13" s="22">
        <v>342210</v>
      </c>
      <c r="Y13" s="22">
        <v>20079</v>
      </c>
      <c r="Z13" s="23">
        <v>5.8674498115192426</v>
      </c>
      <c r="AA13" s="20">
        <v>684420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>
        <v>629613</v>
      </c>
      <c r="D23" s="20"/>
      <c r="E23" s="21">
        <v>766836</v>
      </c>
      <c r="F23" s="22">
        <v>766836</v>
      </c>
      <c r="G23" s="22">
        <v>150700</v>
      </c>
      <c r="H23" s="22">
        <v>129779</v>
      </c>
      <c r="I23" s="22">
        <v>65019</v>
      </c>
      <c r="J23" s="22">
        <v>345498</v>
      </c>
      <c r="K23" s="22">
        <v>54030</v>
      </c>
      <c r="L23" s="22">
        <v>100192</v>
      </c>
      <c r="M23" s="22">
        <v>94406</v>
      </c>
      <c r="N23" s="22">
        <v>248628</v>
      </c>
      <c r="O23" s="22"/>
      <c r="P23" s="22"/>
      <c r="Q23" s="22"/>
      <c r="R23" s="22"/>
      <c r="S23" s="22"/>
      <c r="T23" s="22"/>
      <c r="U23" s="22"/>
      <c r="V23" s="22"/>
      <c r="W23" s="22">
        <v>594126</v>
      </c>
      <c r="X23" s="22">
        <v>383418</v>
      </c>
      <c r="Y23" s="22">
        <v>210708</v>
      </c>
      <c r="Z23" s="23">
        <v>54.955166424111546</v>
      </c>
      <c r="AA23" s="20">
        <v>766836</v>
      </c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7283765</v>
      </c>
      <c r="D25" s="20"/>
      <c r="E25" s="21">
        <v>14214660</v>
      </c>
      <c r="F25" s="22">
        <v>14214660</v>
      </c>
      <c r="G25" s="22">
        <v>1115624</v>
      </c>
      <c r="H25" s="22"/>
      <c r="I25" s="22"/>
      <c r="J25" s="22">
        <v>1115624</v>
      </c>
      <c r="K25" s="22"/>
      <c r="L25" s="22"/>
      <c r="M25" s="22">
        <v>3238195</v>
      </c>
      <c r="N25" s="22">
        <v>3238195</v>
      </c>
      <c r="O25" s="22"/>
      <c r="P25" s="22"/>
      <c r="Q25" s="22"/>
      <c r="R25" s="22"/>
      <c r="S25" s="22"/>
      <c r="T25" s="22"/>
      <c r="U25" s="22"/>
      <c r="V25" s="22"/>
      <c r="W25" s="22">
        <v>4353819</v>
      </c>
      <c r="X25" s="22">
        <v>7107330</v>
      </c>
      <c r="Y25" s="22">
        <v>-2753511</v>
      </c>
      <c r="Z25" s="23">
        <v>-38.741848204600039</v>
      </c>
      <c r="AA25" s="20">
        <v>14214660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137813630</v>
      </c>
      <c r="D32" s="29">
        <f t="shared" ref="D32:Y32" si="0">SUM(D6:D31)</f>
        <v>0</v>
      </c>
      <c r="E32" s="30">
        <f t="shared" si="0"/>
        <v>218334384</v>
      </c>
      <c r="F32" s="31">
        <f t="shared" si="0"/>
        <v>218334384</v>
      </c>
      <c r="G32" s="31">
        <f t="shared" si="0"/>
        <v>9969330</v>
      </c>
      <c r="H32" s="31">
        <f t="shared" si="0"/>
        <v>13465355</v>
      </c>
      <c r="I32" s="31">
        <f t="shared" si="0"/>
        <v>12766483</v>
      </c>
      <c r="J32" s="31">
        <f t="shared" si="0"/>
        <v>36201168</v>
      </c>
      <c r="K32" s="31">
        <f t="shared" si="0"/>
        <v>11257409</v>
      </c>
      <c r="L32" s="31">
        <f t="shared" si="0"/>
        <v>13687120</v>
      </c>
      <c r="M32" s="31">
        <f t="shared" si="0"/>
        <v>14711327</v>
      </c>
      <c r="N32" s="31">
        <f t="shared" si="0"/>
        <v>39655856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75857024</v>
      </c>
      <c r="X32" s="31">
        <f t="shared" si="0"/>
        <v>109167192</v>
      </c>
      <c r="Y32" s="31">
        <f t="shared" si="0"/>
        <v>-33310168</v>
      </c>
      <c r="Z32" s="32">
        <f>+IF(X32&lt;&gt;0,+(Y32/X32)*100,0)</f>
        <v>-30.512984157364787</v>
      </c>
      <c r="AA32" s="29">
        <f>SUM(AA6:AA31)</f>
        <v>218334384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11088277</v>
      </c>
      <c r="D34" s="20"/>
      <c r="E34" s="21">
        <v>14420508</v>
      </c>
      <c r="F34" s="22">
        <v>14420508</v>
      </c>
      <c r="G34" s="22"/>
      <c r="H34" s="22">
        <v>1758975</v>
      </c>
      <c r="I34" s="22">
        <v>901379</v>
      </c>
      <c r="J34" s="22">
        <v>2660354</v>
      </c>
      <c r="K34" s="22">
        <v>947767</v>
      </c>
      <c r="L34" s="22">
        <v>1035495</v>
      </c>
      <c r="M34" s="22">
        <v>937040</v>
      </c>
      <c r="N34" s="22">
        <v>2920302</v>
      </c>
      <c r="O34" s="22"/>
      <c r="P34" s="22"/>
      <c r="Q34" s="22"/>
      <c r="R34" s="22"/>
      <c r="S34" s="22"/>
      <c r="T34" s="22"/>
      <c r="U34" s="22"/>
      <c r="V34" s="22"/>
      <c r="W34" s="22">
        <v>5580656</v>
      </c>
      <c r="X34" s="22">
        <v>7210254</v>
      </c>
      <c r="Y34" s="22">
        <v>-1629598</v>
      </c>
      <c r="Z34" s="23">
        <v>-22.60111779695972</v>
      </c>
      <c r="AA34" s="20">
        <v>14420508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>
        <v>163399826</v>
      </c>
      <c r="D36" s="20"/>
      <c r="E36" s="21">
        <v>178693860</v>
      </c>
      <c r="F36" s="22">
        <v>178693860</v>
      </c>
      <c r="G36" s="22">
        <v>22920646</v>
      </c>
      <c r="H36" s="22"/>
      <c r="I36" s="22">
        <v>26616438</v>
      </c>
      <c r="J36" s="22">
        <v>49537084</v>
      </c>
      <c r="K36" s="22"/>
      <c r="L36" s="22">
        <v>55377265</v>
      </c>
      <c r="M36" s="22"/>
      <c r="N36" s="22">
        <v>55377265</v>
      </c>
      <c r="O36" s="22"/>
      <c r="P36" s="22"/>
      <c r="Q36" s="22"/>
      <c r="R36" s="22"/>
      <c r="S36" s="22"/>
      <c r="T36" s="22"/>
      <c r="U36" s="22"/>
      <c r="V36" s="22"/>
      <c r="W36" s="22">
        <v>104914349</v>
      </c>
      <c r="X36" s="22">
        <v>89346930</v>
      </c>
      <c r="Y36" s="22">
        <v>15567419</v>
      </c>
      <c r="Z36" s="23">
        <v>17.423563406151729</v>
      </c>
      <c r="AA36" s="20">
        <v>178693860</v>
      </c>
    </row>
    <row r="37" spans="1:27" ht="13.5" x14ac:dyDescent="0.25">
      <c r="A37" s="19" t="s">
        <v>63</v>
      </c>
      <c r="B37" s="15" t="s">
        <v>32</v>
      </c>
      <c r="C37" s="20">
        <v>12287</v>
      </c>
      <c r="D37" s="20"/>
      <c r="E37" s="21">
        <v>42996</v>
      </c>
      <c r="F37" s="22">
        <v>42996</v>
      </c>
      <c r="G37" s="22">
        <v>1303</v>
      </c>
      <c r="H37" s="22"/>
      <c r="I37" s="22"/>
      <c r="J37" s="22">
        <v>1303</v>
      </c>
      <c r="K37" s="22">
        <v>1748</v>
      </c>
      <c r="L37" s="22">
        <v>1010</v>
      </c>
      <c r="M37" s="22">
        <v>519</v>
      </c>
      <c r="N37" s="22">
        <v>3277</v>
      </c>
      <c r="O37" s="22"/>
      <c r="P37" s="22"/>
      <c r="Q37" s="22"/>
      <c r="R37" s="22"/>
      <c r="S37" s="22"/>
      <c r="T37" s="22"/>
      <c r="U37" s="22"/>
      <c r="V37" s="22"/>
      <c r="W37" s="22">
        <v>4580</v>
      </c>
      <c r="X37" s="22">
        <v>21498</v>
      </c>
      <c r="Y37" s="22">
        <v>-16918</v>
      </c>
      <c r="Z37" s="23">
        <v>-78.695692622569553</v>
      </c>
      <c r="AA37" s="20">
        <v>42996</v>
      </c>
    </row>
    <row r="38" spans="1:27" ht="13.5" x14ac:dyDescent="0.25">
      <c r="A38" s="19" t="s">
        <v>64</v>
      </c>
      <c r="B38" s="15" t="s">
        <v>32</v>
      </c>
      <c r="C38" s="20">
        <v>2062555</v>
      </c>
      <c r="D38" s="20"/>
      <c r="E38" s="21">
        <v>12221148</v>
      </c>
      <c r="F38" s="22">
        <v>12221148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6110574</v>
      </c>
      <c r="Y38" s="22">
        <v>-6110574</v>
      </c>
      <c r="Z38" s="23">
        <v>-100</v>
      </c>
      <c r="AA38" s="20">
        <v>12221148</v>
      </c>
    </row>
    <row r="39" spans="1:27" ht="13.5" x14ac:dyDescent="0.25">
      <c r="A39" s="19" t="s">
        <v>65</v>
      </c>
      <c r="B39" s="15" t="s">
        <v>32</v>
      </c>
      <c r="C39" s="20">
        <v>2139971</v>
      </c>
      <c r="D39" s="20"/>
      <c r="E39" s="21">
        <v>1765824</v>
      </c>
      <c r="F39" s="22">
        <v>1765824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882912</v>
      </c>
      <c r="Y39" s="22">
        <v>-882912</v>
      </c>
      <c r="Z39" s="23">
        <v>-100</v>
      </c>
      <c r="AA39" s="20">
        <v>1765824</v>
      </c>
    </row>
    <row r="40" spans="1:27" ht="13.5" x14ac:dyDescent="0.25">
      <c r="A40" s="19" t="s">
        <v>40</v>
      </c>
      <c r="B40" s="15" t="s">
        <v>32</v>
      </c>
      <c r="C40" s="20">
        <v>11074627</v>
      </c>
      <c r="D40" s="20"/>
      <c r="E40" s="21"/>
      <c r="F40" s="22"/>
      <c r="G40" s="22">
        <v>901442</v>
      </c>
      <c r="H40" s="22"/>
      <c r="I40" s="22">
        <v>300602</v>
      </c>
      <c r="J40" s="22">
        <v>1202044</v>
      </c>
      <c r="K40" s="22"/>
      <c r="L40" s="22">
        <v>817210</v>
      </c>
      <c r="M40" s="22"/>
      <c r="N40" s="22">
        <v>817210</v>
      </c>
      <c r="O40" s="22"/>
      <c r="P40" s="22"/>
      <c r="Q40" s="22"/>
      <c r="R40" s="22"/>
      <c r="S40" s="22"/>
      <c r="T40" s="22"/>
      <c r="U40" s="22"/>
      <c r="V40" s="22"/>
      <c r="W40" s="22">
        <v>2019254</v>
      </c>
      <c r="X40" s="22"/>
      <c r="Y40" s="22">
        <v>2019254</v>
      </c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14021520</v>
      </c>
      <c r="D41" s="20"/>
      <c r="E41" s="21">
        <v>16337424</v>
      </c>
      <c r="F41" s="22">
        <v>16337424</v>
      </c>
      <c r="G41" s="22">
        <v>243733</v>
      </c>
      <c r="H41" s="22">
        <v>2856611</v>
      </c>
      <c r="I41" s="22">
        <v>921342</v>
      </c>
      <c r="J41" s="22">
        <v>4021686</v>
      </c>
      <c r="K41" s="22">
        <v>636695</v>
      </c>
      <c r="L41" s="22">
        <v>644622</v>
      </c>
      <c r="M41" s="22">
        <v>559550</v>
      </c>
      <c r="N41" s="22">
        <v>1840867</v>
      </c>
      <c r="O41" s="22"/>
      <c r="P41" s="22"/>
      <c r="Q41" s="22"/>
      <c r="R41" s="22"/>
      <c r="S41" s="22"/>
      <c r="T41" s="22"/>
      <c r="U41" s="22"/>
      <c r="V41" s="22"/>
      <c r="W41" s="22">
        <v>5862553</v>
      </c>
      <c r="X41" s="22">
        <v>8168712</v>
      </c>
      <c r="Y41" s="22">
        <v>-2306159</v>
      </c>
      <c r="Z41" s="23">
        <v>-28.231611054472232</v>
      </c>
      <c r="AA41" s="20">
        <v>16337424</v>
      </c>
    </row>
    <row r="42" spans="1:27" ht="13.5" x14ac:dyDescent="0.25">
      <c r="A42" s="19" t="s">
        <v>67</v>
      </c>
      <c r="B42" s="15" t="s">
        <v>32</v>
      </c>
      <c r="C42" s="20">
        <v>263303</v>
      </c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>
        <v>324063</v>
      </c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3427484</v>
      </c>
      <c r="D44" s="20"/>
      <c r="E44" s="21">
        <v>3279456</v>
      </c>
      <c r="F44" s="22">
        <v>3279456</v>
      </c>
      <c r="G44" s="22">
        <v>49198</v>
      </c>
      <c r="H44" s="22">
        <v>189702</v>
      </c>
      <c r="I44" s="22">
        <v>197647</v>
      </c>
      <c r="J44" s="22">
        <v>436547</v>
      </c>
      <c r="K44" s="22">
        <v>490697</v>
      </c>
      <c r="L44" s="22">
        <v>750508</v>
      </c>
      <c r="M44" s="22">
        <v>698793</v>
      </c>
      <c r="N44" s="22">
        <v>1939998</v>
      </c>
      <c r="O44" s="22"/>
      <c r="P44" s="22"/>
      <c r="Q44" s="22"/>
      <c r="R44" s="22"/>
      <c r="S44" s="22"/>
      <c r="T44" s="22"/>
      <c r="U44" s="22"/>
      <c r="V44" s="22"/>
      <c r="W44" s="22">
        <v>2376545</v>
      </c>
      <c r="X44" s="22">
        <v>1639728</v>
      </c>
      <c r="Y44" s="22">
        <v>736817</v>
      </c>
      <c r="Z44" s="23">
        <v>44.935318540636011</v>
      </c>
      <c r="AA44" s="20">
        <v>3279456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207813913</v>
      </c>
      <c r="D47" s="29">
        <f t="shared" ref="D47:Y47" si="1">SUM(D34:D46)</f>
        <v>0</v>
      </c>
      <c r="E47" s="30">
        <f t="shared" si="1"/>
        <v>226761216</v>
      </c>
      <c r="F47" s="31">
        <f t="shared" si="1"/>
        <v>226761216</v>
      </c>
      <c r="G47" s="31">
        <f t="shared" si="1"/>
        <v>24116322</v>
      </c>
      <c r="H47" s="31">
        <f t="shared" si="1"/>
        <v>4805288</v>
      </c>
      <c r="I47" s="31">
        <f t="shared" si="1"/>
        <v>28937408</v>
      </c>
      <c r="J47" s="31">
        <f t="shared" si="1"/>
        <v>57859018</v>
      </c>
      <c r="K47" s="31">
        <f t="shared" si="1"/>
        <v>2076907</v>
      </c>
      <c r="L47" s="31">
        <f t="shared" si="1"/>
        <v>58626110</v>
      </c>
      <c r="M47" s="31">
        <f t="shared" si="1"/>
        <v>2195902</v>
      </c>
      <c r="N47" s="31">
        <f t="shared" si="1"/>
        <v>62898919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120757937</v>
      </c>
      <c r="X47" s="31">
        <f t="shared" si="1"/>
        <v>113380608</v>
      </c>
      <c r="Y47" s="31">
        <f t="shared" si="1"/>
        <v>7377329</v>
      </c>
      <c r="Z47" s="32">
        <f>+IF(X47&lt;&gt;0,+(Y47/X47)*100,0)</f>
        <v>6.5066938078158829</v>
      </c>
      <c r="AA47" s="29">
        <f>SUM(AA34:AA46)</f>
        <v>226761216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-70000283</v>
      </c>
      <c r="D48" s="39">
        <f t="shared" si="2"/>
        <v>0</v>
      </c>
      <c r="E48" s="40">
        <f t="shared" si="2"/>
        <v>-8426832</v>
      </c>
      <c r="F48" s="41">
        <f t="shared" si="2"/>
        <v>-8426832</v>
      </c>
      <c r="G48" s="41">
        <f t="shared" si="2"/>
        <v>-14146992</v>
      </c>
      <c r="H48" s="41">
        <f t="shared" si="2"/>
        <v>8660067</v>
      </c>
      <c r="I48" s="41">
        <f t="shared" si="2"/>
        <v>-16170925</v>
      </c>
      <c r="J48" s="41">
        <f t="shared" si="2"/>
        <v>-21657850</v>
      </c>
      <c r="K48" s="41">
        <f t="shared" si="2"/>
        <v>9180502</v>
      </c>
      <c r="L48" s="41">
        <f t="shared" si="2"/>
        <v>-44938990</v>
      </c>
      <c r="M48" s="41">
        <f t="shared" si="2"/>
        <v>12515425</v>
      </c>
      <c r="N48" s="41">
        <f t="shared" si="2"/>
        <v>-23243063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-44900913</v>
      </c>
      <c r="X48" s="41">
        <f t="shared" si="2"/>
        <v>-4213416</v>
      </c>
      <c r="Y48" s="41">
        <f t="shared" si="2"/>
        <v>-40687497</v>
      </c>
      <c r="Z48" s="42">
        <f>+IF(X48&lt;&gt;0,+(Y48/X48)*100,0)</f>
        <v>965.66531764250192</v>
      </c>
      <c r="AA48" s="39">
        <f>+AA32-AA47</f>
        <v>-8426832</v>
      </c>
    </row>
    <row r="49" spans="1:27" ht="25.5" x14ac:dyDescent="0.25">
      <c r="A49" s="43" t="s">
        <v>74</v>
      </c>
      <c r="B49" s="15" t="s">
        <v>32</v>
      </c>
      <c r="C49" s="20">
        <v>4996750</v>
      </c>
      <c r="D49" s="20"/>
      <c r="E49" s="21">
        <v>3999996</v>
      </c>
      <c r="F49" s="22">
        <v>3999996</v>
      </c>
      <c r="G49" s="22"/>
      <c r="H49" s="22"/>
      <c r="I49" s="22"/>
      <c r="J49" s="22"/>
      <c r="K49" s="22"/>
      <c r="L49" s="22"/>
      <c r="M49" s="22">
        <v>775103</v>
      </c>
      <c r="N49" s="22">
        <v>775103</v>
      </c>
      <c r="O49" s="22"/>
      <c r="P49" s="22"/>
      <c r="Q49" s="22"/>
      <c r="R49" s="22"/>
      <c r="S49" s="22"/>
      <c r="T49" s="22"/>
      <c r="U49" s="22"/>
      <c r="V49" s="22"/>
      <c r="W49" s="22">
        <v>775103</v>
      </c>
      <c r="X49" s="22">
        <v>1999998</v>
      </c>
      <c r="Y49" s="22">
        <v>-1224895</v>
      </c>
      <c r="Z49" s="23">
        <v>-61.244811244811245</v>
      </c>
      <c r="AA49" s="20">
        <v>3999996</v>
      </c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-65003533</v>
      </c>
      <c r="D51" s="48">
        <f t="shared" si="3"/>
        <v>0</v>
      </c>
      <c r="E51" s="49">
        <f t="shared" si="3"/>
        <v>-4426836</v>
      </c>
      <c r="F51" s="50">
        <f t="shared" si="3"/>
        <v>-4426836</v>
      </c>
      <c r="G51" s="50">
        <f t="shared" si="3"/>
        <v>-14146992</v>
      </c>
      <c r="H51" s="50">
        <f t="shared" si="3"/>
        <v>8660067</v>
      </c>
      <c r="I51" s="50">
        <f t="shared" si="3"/>
        <v>-16170925</v>
      </c>
      <c r="J51" s="50">
        <f t="shared" si="3"/>
        <v>-21657850</v>
      </c>
      <c r="K51" s="50">
        <f t="shared" si="3"/>
        <v>9180502</v>
      </c>
      <c r="L51" s="50">
        <f t="shared" si="3"/>
        <v>-44938990</v>
      </c>
      <c r="M51" s="50">
        <f t="shared" si="3"/>
        <v>13290528</v>
      </c>
      <c r="N51" s="50">
        <f t="shared" si="3"/>
        <v>-22467960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-44125810</v>
      </c>
      <c r="X51" s="50">
        <f t="shared" si="3"/>
        <v>-2213418</v>
      </c>
      <c r="Y51" s="50">
        <f t="shared" si="3"/>
        <v>-41912392</v>
      </c>
      <c r="Z51" s="51">
        <f>+IF(X51&lt;&gt;0,+(Y51/X51)*100,0)</f>
        <v>1893.5597343113682</v>
      </c>
      <c r="AA51" s="48">
        <f>SUM(AA48:AA50)</f>
        <v>-4426836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-65003533</v>
      </c>
      <c r="D53" s="54">
        <f>+D51-D52</f>
        <v>0</v>
      </c>
      <c r="E53" s="55">
        <f t="shared" si="4"/>
        <v>-4426836</v>
      </c>
      <c r="F53" s="56">
        <f t="shared" si="4"/>
        <v>-4426836</v>
      </c>
      <c r="G53" s="56">
        <f t="shared" si="4"/>
        <v>-14146992</v>
      </c>
      <c r="H53" s="56">
        <f t="shared" si="4"/>
        <v>8660067</v>
      </c>
      <c r="I53" s="56">
        <f t="shared" si="4"/>
        <v>-16170925</v>
      </c>
      <c r="J53" s="56">
        <f t="shared" si="4"/>
        <v>-21657850</v>
      </c>
      <c r="K53" s="56">
        <f t="shared" si="4"/>
        <v>9180502</v>
      </c>
      <c r="L53" s="56">
        <f t="shared" si="4"/>
        <v>-44938990</v>
      </c>
      <c r="M53" s="56">
        <f t="shared" si="4"/>
        <v>13290528</v>
      </c>
      <c r="N53" s="56">
        <f t="shared" si="4"/>
        <v>-22467960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-44125810</v>
      </c>
      <c r="X53" s="56">
        <f t="shared" si="4"/>
        <v>-2213418</v>
      </c>
      <c r="Y53" s="56">
        <f t="shared" si="4"/>
        <v>-41912392</v>
      </c>
      <c r="Z53" s="57">
        <f>+IF(X53&lt;&gt;0,+(Y53/X53)*100,0)</f>
        <v>1893.5597343113682</v>
      </c>
      <c r="AA53" s="54">
        <f>+AA51-AA52</f>
        <v>-4426836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-65003533</v>
      </c>
      <c r="D56" s="48">
        <f>SUM(D53:D55)</f>
        <v>0</v>
      </c>
      <c r="E56" s="49">
        <f t="shared" si="5"/>
        <v>-4426836</v>
      </c>
      <c r="F56" s="50">
        <f t="shared" si="5"/>
        <v>-4426836</v>
      </c>
      <c r="G56" s="50">
        <f t="shared" si="5"/>
        <v>-14146992</v>
      </c>
      <c r="H56" s="50">
        <f t="shared" si="5"/>
        <v>8660067</v>
      </c>
      <c r="I56" s="50">
        <f t="shared" si="5"/>
        <v>-16170925</v>
      </c>
      <c r="J56" s="50">
        <f t="shared" si="5"/>
        <v>-21657850</v>
      </c>
      <c r="K56" s="50">
        <f t="shared" si="5"/>
        <v>9180502</v>
      </c>
      <c r="L56" s="50">
        <f t="shared" si="5"/>
        <v>-44938990</v>
      </c>
      <c r="M56" s="50">
        <f t="shared" si="5"/>
        <v>13290528</v>
      </c>
      <c r="N56" s="50">
        <f t="shared" si="5"/>
        <v>-22467960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-44125810</v>
      </c>
      <c r="X56" s="50">
        <f t="shared" si="5"/>
        <v>-2213418</v>
      </c>
      <c r="Y56" s="50">
        <f t="shared" si="5"/>
        <v>-41912392</v>
      </c>
      <c r="Z56" s="51">
        <f>+IF(X56&lt;&gt;0,+(Y56/X56)*100,0)</f>
        <v>1893.5597343113682</v>
      </c>
      <c r="AA56" s="48">
        <f>SUM(AA53:AA55)</f>
        <v>-4426836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-65003533</v>
      </c>
      <c r="D59" s="65">
        <f>SUM(D56:D58)</f>
        <v>0</v>
      </c>
      <c r="E59" s="66">
        <f t="shared" si="6"/>
        <v>-4426836</v>
      </c>
      <c r="F59" s="67">
        <f t="shared" si="6"/>
        <v>-4426836</v>
      </c>
      <c r="G59" s="67">
        <f t="shared" si="6"/>
        <v>-14146992</v>
      </c>
      <c r="H59" s="67">
        <f t="shared" si="6"/>
        <v>8660067</v>
      </c>
      <c r="I59" s="67">
        <f t="shared" si="6"/>
        <v>-16170925</v>
      </c>
      <c r="J59" s="67">
        <f t="shared" si="6"/>
        <v>-21657850</v>
      </c>
      <c r="K59" s="67">
        <f t="shared" si="6"/>
        <v>9180502</v>
      </c>
      <c r="L59" s="67">
        <f t="shared" si="6"/>
        <v>-44938990</v>
      </c>
      <c r="M59" s="67">
        <f t="shared" si="6"/>
        <v>13290528</v>
      </c>
      <c r="N59" s="67">
        <f t="shared" si="6"/>
        <v>-22467960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-44125810</v>
      </c>
      <c r="X59" s="67">
        <f t="shared" si="6"/>
        <v>-2213418</v>
      </c>
      <c r="Y59" s="67">
        <f t="shared" si="6"/>
        <v>-41912392</v>
      </c>
      <c r="Z59" s="68">
        <f>+IF(X59&lt;&gt;0,+(Y59/X59)*100,0)</f>
        <v>1893.5597343113682</v>
      </c>
      <c r="AA59" s="65">
        <f>SUM(AA56:AA58)</f>
        <v>-4426836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">
      <c r="A1" s="69" t="s">
        <v>103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139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>
        <v>27498534</v>
      </c>
      <c r="D6" s="20"/>
      <c r="E6" s="21">
        <v>32107673</v>
      </c>
      <c r="F6" s="22">
        <v>32107673</v>
      </c>
      <c r="G6" s="22">
        <v>2981567</v>
      </c>
      <c r="H6" s="22">
        <v>2860990</v>
      </c>
      <c r="I6" s="22">
        <v>2751607</v>
      </c>
      <c r="J6" s="22">
        <v>8594164</v>
      </c>
      <c r="K6" s="22">
        <v>2749405</v>
      </c>
      <c r="L6" s="22">
        <v>2693138</v>
      </c>
      <c r="M6" s="22">
        <v>2453068</v>
      </c>
      <c r="N6" s="22">
        <v>7895611</v>
      </c>
      <c r="O6" s="22"/>
      <c r="P6" s="22"/>
      <c r="Q6" s="22"/>
      <c r="R6" s="22"/>
      <c r="S6" s="22"/>
      <c r="T6" s="22"/>
      <c r="U6" s="22"/>
      <c r="V6" s="22"/>
      <c r="W6" s="22">
        <v>16489775</v>
      </c>
      <c r="X6" s="22">
        <v>16053834</v>
      </c>
      <c r="Y6" s="22">
        <v>435941</v>
      </c>
      <c r="Z6" s="23">
        <v>2.7154946288842901</v>
      </c>
      <c r="AA6" s="20">
        <v>32107673</v>
      </c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255362</v>
      </c>
      <c r="D13" s="20"/>
      <c r="E13" s="21">
        <v>594880</v>
      </c>
      <c r="F13" s="22">
        <v>594880</v>
      </c>
      <c r="G13" s="22">
        <v>16180</v>
      </c>
      <c r="H13" s="22">
        <v>18041</v>
      </c>
      <c r="I13" s="22">
        <v>25662</v>
      </c>
      <c r="J13" s="22">
        <v>59883</v>
      </c>
      <c r="K13" s="22">
        <v>25804</v>
      </c>
      <c r="L13" s="22">
        <v>23370</v>
      </c>
      <c r="M13" s="22">
        <v>28412</v>
      </c>
      <c r="N13" s="22">
        <v>77586</v>
      </c>
      <c r="O13" s="22"/>
      <c r="P13" s="22"/>
      <c r="Q13" s="22"/>
      <c r="R13" s="22"/>
      <c r="S13" s="22"/>
      <c r="T13" s="22"/>
      <c r="U13" s="22"/>
      <c r="V13" s="22"/>
      <c r="W13" s="22">
        <v>137469</v>
      </c>
      <c r="X13" s="22">
        <v>297442</v>
      </c>
      <c r="Y13" s="22">
        <v>-159973</v>
      </c>
      <c r="Z13" s="23">
        <v>-53.782922384868314</v>
      </c>
      <c r="AA13" s="20">
        <v>594880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>
        <v>398937</v>
      </c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1162000</v>
      </c>
      <c r="D25" s="20"/>
      <c r="E25" s="21">
        <v>17952004</v>
      </c>
      <c r="F25" s="22">
        <v>17952004</v>
      </c>
      <c r="G25" s="22"/>
      <c r="H25" s="22">
        <v>253400</v>
      </c>
      <c r="I25" s="22">
        <v>3813620</v>
      </c>
      <c r="J25" s="22">
        <v>4067020</v>
      </c>
      <c r="K25" s="22">
        <v>267260</v>
      </c>
      <c r="L25" s="22">
        <v>451010</v>
      </c>
      <c r="M25" s="22">
        <v>5767260</v>
      </c>
      <c r="N25" s="22">
        <v>6485530</v>
      </c>
      <c r="O25" s="22"/>
      <c r="P25" s="22"/>
      <c r="Q25" s="22"/>
      <c r="R25" s="22"/>
      <c r="S25" s="22"/>
      <c r="T25" s="22"/>
      <c r="U25" s="22"/>
      <c r="V25" s="22"/>
      <c r="W25" s="22">
        <v>10552550</v>
      </c>
      <c r="X25" s="22">
        <v>8976004</v>
      </c>
      <c r="Y25" s="22">
        <v>1576546</v>
      </c>
      <c r="Z25" s="23">
        <v>17.564007324417414</v>
      </c>
      <c r="AA25" s="20">
        <v>17952004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29314833</v>
      </c>
      <c r="D32" s="29">
        <f t="shared" ref="D32:Y32" si="0">SUM(D6:D31)</f>
        <v>0</v>
      </c>
      <c r="E32" s="30">
        <f t="shared" si="0"/>
        <v>50654557</v>
      </c>
      <c r="F32" s="31">
        <f t="shared" si="0"/>
        <v>50654557</v>
      </c>
      <c r="G32" s="31">
        <f t="shared" si="0"/>
        <v>2997747</v>
      </c>
      <c r="H32" s="31">
        <f t="shared" si="0"/>
        <v>3132431</v>
      </c>
      <c r="I32" s="31">
        <f t="shared" si="0"/>
        <v>6590889</v>
      </c>
      <c r="J32" s="31">
        <f t="shared" si="0"/>
        <v>12721067</v>
      </c>
      <c r="K32" s="31">
        <f t="shared" si="0"/>
        <v>3042469</v>
      </c>
      <c r="L32" s="31">
        <f t="shared" si="0"/>
        <v>3167518</v>
      </c>
      <c r="M32" s="31">
        <f t="shared" si="0"/>
        <v>8248740</v>
      </c>
      <c r="N32" s="31">
        <f t="shared" si="0"/>
        <v>14458727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27179794</v>
      </c>
      <c r="X32" s="31">
        <f t="shared" si="0"/>
        <v>25327280</v>
      </c>
      <c r="Y32" s="31">
        <f t="shared" si="0"/>
        <v>1852514</v>
      </c>
      <c r="Z32" s="32">
        <f>+IF(X32&lt;&gt;0,+(Y32/X32)*100,0)</f>
        <v>7.3143029966107695</v>
      </c>
      <c r="AA32" s="29">
        <f>SUM(AA6:AA31)</f>
        <v>50654557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6538537</v>
      </c>
      <c r="D34" s="20"/>
      <c r="E34" s="21">
        <v>10123804</v>
      </c>
      <c r="F34" s="22">
        <v>10123804</v>
      </c>
      <c r="G34" s="22">
        <v>824188</v>
      </c>
      <c r="H34" s="22">
        <v>519159</v>
      </c>
      <c r="I34" s="22">
        <v>567445</v>
      </c>
      <c r="J34" s="22">
        <v>1910792</v>
      </c>
      <c r="K34" s="22">
        <v>538805</v>
      </c>
      <c r="L34" s="22">
        <v>313220</v>
      </c>
      <c r="M34" s="22">
        <v>527439</v>
      </c>
      <c r="N34" s="22">
        <v>1379464</v>
      </c>
      <c r="O34" s="22"/>
      <c r="P34" s="22"/>
      <c r="Q34" s="22"/>
      <c r="R34" s="22"/>
      <c r="S34" s="22"/>
      <c r="T34" s="22"/>
      <c r="U34" s="22"/>
      <c r="V34" s="22"/>
      <c r="W34" s="22">
        <v>3290256</v>
      </c>
      <c r="X34" s="22">
        <v>5061866</v>
      </c>
      <c r="Y34" s="22">
        <v>-1771610</v>
      </c>
      <c r="Z34" s="23">
        <v>-34.999148535342499</v>
      </c>
      <c r="AA34" s="20">
        <v>10123804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>
        <v>31026210</v>
      </c>
      <c r="D36" s="20"/>
      <c r="E36" s="21">
        <v>40969778</v>
      </c>
      <c r="F36" s="22">
        <v>40969778</v>
      </c>
      <c r="G36" s="22">
        <v>5021282</v>
      </c>
      <c r="H36" s="22">
        <v>5481379</v>
      </c>
      <c r="I36" s="22">
        <v>3913985</v>
      </c>
      <c r="J36" s="22">
        <v>14416646</v>
      </c>
      <c r="K36" s="22">
        <v>3080681</v>
      </c>
      <c r="L36" s="22">
        <v>4434203</v>
      </c>
      <c r="M36" s="22"/>
      <c r="N36" s="22">
        <v>7514884</v>
      </c>
      <c r="O36" s="22"/>
      <c r="P36" s="22"/>
      <c r="Q36" s="22"/>
      <c r="R36" s="22"/>
      <c r="S36" s="22"/>
      <c r="T36" s="22"/>
      <c r="U36" s="22"/>
      <c r="V36" s="22"/>
      <c r="W36" s="22">
        <v>21931530</v>
      </c>
      <c r="X36" s="22">
        <v>20484896</v>
      </c>
      <c r="Y36" s="22">
        <v>1446634</v>
      </c>
      <c r="Z36" s="23">
        <v>7.0619543296680636</v>
      </c>
      <c r="AA36" s="20">
        <v>40969778</v>
      </c>
    </row>
    <row r="37" spans="1:27" ht="13.5" x14ac:dyDescent="0.25">
      <c r="A37" s="19" t="s">
        <v>63</v>
      </c>
      <c r="B37" s="15" t="s">
        <v>32</v>
      </c>
      <c r="C37" s="20">
        <v>444964</v>
      </c>
      <c r="D37" s="20"/>
      <c r="E37" s="21">
        <v>400401</v>
      </c>
      <c r="F37" s="22">
        <v>400401</v>
      </c>
      <c r="G37" s="22"/>
      <c r="H37" s="22">
        <v>-2994</v>
      </c>
      <c r="I37" s="22"/>
      <c r="J37" s="22">
        <v>-2994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-2994</v>
      </c>
      <c r="X37" s="22">
        <v>200241</v>
      </c>
      <c r="Y37" s="22">
        <v>-203235</v>
      </c>
      <c r="Z37" s="23">
        <v>-101.4951982860653</v>
      </c>
      <c r="AA37" s="20">
        <v>400401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15653972</v>
      </c>
      <c r="D41" s="20"/>
      <c r="E41" s="21">
        <v>19212598</v>
      </c>
      <c r="F41" s="22">
        <v>19212598</v>
      </c>
      <c r="G41" s="22"/>
      <c r="H41" s="22">
        <v>66378</v>
      </c>
      <c r="I41" s="22">
        <v>3560606</v>
      </c>
      <c r="J41" s="22">
        <v>3626984</v>
      </c>
      <c r="K41" s="22">
        <v>210089</v>
      </c>
      <c r="L41" s="22">
        <v>712445</v>
      </c>
      <c r="M41" s="22">
        <v>5749334</v>
      </c>
      <c r="N41" s="22">
        <v>6671868</v>
      </c>
      <c r="O41" s="22"/>
      <c r="P41" s="22"/>
      <c r="Q41" s="22"/>
      <c r="R41" s="22"/>
      <c r="S41" s="22"/>
      <c r="T41" s="22"/>
      <c r="U41" s="22"/>
      <c r="V41" s="22"/>
      <c r="W41" s="22">
        <v>10298852</v>
      </c>
      <c r="X41" s="22">
        <v>9606316</v>
      </c>
      <c r="Y41" s="22">
        <v>692536</v>
      </c>
      <c r="Z41" s="23">
        <v>7.2091736311818186</v>
      </c>
      <c r="AA41" s="20">
        <v>19212598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145491</v>
      </c>
      <c r="D44" s="20"/>
      <c r="E44" s="21">
        <v>164587</v>
      </c>
      <c r="F44" s="22">
        <v>164587</v>
      </c>
      <c r="G44" s="22">
        <v>2799</v>
      </c>
      <c r="H44" s="22">
        <v>1903</v>
      </c>
      <c r="I44" s="22">
        <v>8608</v>
      </c>
      <c r="J44" s="22">
        <v>13310</v>
      </c>
      <c r="K44" s="22">
        <v>5877</v>
      </c>
      <c r="L44" s="22">
        <v>8271</v>
      </c>
      <c r="M44" s="22">
        <v>18786</v>
      </c>
      <c r="N44" s="22">
        <v>32934</v>
      </c>
      <c r="O44" s="22"/>
      <c r="P44" s="22"/>
      <c r="Q44" s="22"/>
      <c r="R44" s="22"/>
      <c r="S44" s="22"/>
      <c r="T44" s="22"/>
      <c r="U44" s="22"/>
      <c r="V44" s="22"/>
      <c r="W44" s="22">
        <v>46244</v>
      </c>
      <c r="X44" s="22">
        <v>82306</v>
      </c>
      <c r="Y44" s="22">
        <v>-36062</v>
      </c>
      <c r="Z44" s="23">
        <v>-43.814545719631617</v>
      </c>
      <c r="AA44" s="20">
        <v>164587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53809174</v>
      </c>
      <c r="D47" s="29">
        <f t="shared" ref="D47:Y47" si="1">SUM(D34:D46)</f>
        <v>0</v>
      </c>
      <c r="E47" s="30">
        <f t="shared" si="1"/>
        <v>70871168</v>
      </c>
      <c r="F47" s="31">
        <f t="shared" si="1"/>
        <v>70871168</v>
      </c>
      <c r="G47" s="31">
        <f t="shared" si="1"/>
        <v>5848269</v>
      </c>
      <c r="H47" s="31">
        <f t="shared" si="1"/>
        <v>6065825</v>
      </c>
      <c r="I47" s="31">
        <f t="shared" si="1"/>
        <v>8050644</v>
      </c>
      <c r="J47" s="31">
        <f t="shared" si="1"/>
        <v>19964738</v>
      </c>
      <c r="K47" s="31">
        <f t="shared" si="1"/>
        <v>3835452</v>
      </c>
      <c r="L47" s="31">
        <f t="shared" si="1"/>
        <v>5468139</v>
      </c>
      <c r="M47" s="31">
        <f t="shared" si="1"/>
        <v>6295559</v>
      </c>
      <c r="N47" s="31">
        <f t="shared" si="1"/>
        <v>15599150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35563888</v>
      </c>
      <c r="X47" s="31">
        <f t="shared" si="1"/>
        <v>35435625</v>
      </c>
      <c r="Y47" s="31">
        <f t="shared" si="1"/>
        <v>128263</v>
      </c>
      <c r="Z47" s="32">
        <f>+IF(X47&lt;&gt;0,+(Y47/X47)*100,0)</f>
        <v>0.36196059756248122</v>
      </c>
      <c r="AA47" s="29">
        <f>SUM(AA34:AA46)</f>
        <v>70871168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-24494341</v>
      </c>
      <c r="D48" s="39">
        <f t="shared" si="2"/>
        <v>0</v>
      </c>
      <c r="E48" s="40">
        <f t="shared" si="2"/>
        <v>-20216611</v>
      </c>
      <c r="F48" s="41">
        <f t="shared" si="2"/>
        <v>-20216611</v>
      </c>
      <c r="G48" s="41">
        <f t="shared" si="2"/>
        <v>-2850522</v>
      </c>
      <c r="H48" s="41">
        <f t="shared" si="2"/>
        <v>-2933394</v>
      </c>
      <c r="I48" s="41">
        <f t="shared" si="2"/>
        <v>-1459755</v>
      </c>
      <c r="J48" s="41">
        <f t="shared" si="2"/>
        <v>-7243671</v>
      </c>
      <c r="K48" s="41">
        <f t="shared" si="2"/>
        <v>-792983</v>
      </c>
      <c r="L48" s="41">
        <f t="shared" si="2"/>
        <v>-2300621</v>
      </c>
      <c r="M48" s="41">
        <f t="shared" si="2"/>
        <v>1953181</v>
      </c>
      <c r="N48" s="41">
        <f t="shared" si="2"/>
        <v>-1140423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-8384094</v>
      </c>
      <c r="X48" s="41">
        <f t="shared" si="2"/>
        <v>-10108345</v>
      </c>
      <c r="Y48" s="41">
        <f t="shared" si="2"/>
        <v>1724251</v>
      </c>
      <c r="Z48" s="42">
        <f>+IF(X48&lt;&gt;0,+(Y48/X48)*100,0)</f>
        <v>-17.057698367042281</v>
      </c>
      <c r="AA48" s="39">
        <f>+AA32-AA47</f>
        <v>-20216611</v>
      </c>
    </row>
    <row r="49" spans="1:27" ht="25.5" x14ac:dyDescent="0.25">
      <c r="A49" s="43" t="s">
        <v>74</v>
      </c>
      <c r="B49" s="15" t="s">
        <v>32</v>
      </c>
      <c r="C49" s="20">
        <v>41279649</v>
      </c>
      <c r="D49" s="20"/>
      <c r="E49" s="21">
        <v>37</v>
      </c>
      <c r="F49" s="22">
        <v>37</v>
      </c>
      <c r="G49" s="22"/>
      <c r="H49" s="22"/>
      <c r="I49" s="22"/>
      <c r="J49" s="22"/>
      <c r="K49" s="22">
        <v>1271274</v>
      </c>
      <c r="L49" s="22"/>
      <c r="M49" s="22"/>
      <c r="N49" s="22">
        <v>1271274</v>
      </c>
      <c r="O49" s="22"/>
      <c r="P49" s="22"/>
      <c r="Q49" s="22"/>
      <c r="R49" s="22"/>
      <c r="S49" s="22"/>
      <c r="T49" s="22"/>
      <c r="U49" s="22"/>
      <c r="V49" s="22"/>
      <c r="W49" s="22">
        <v>1271274</v>
      </c>
      <c r="X49" s="22">
        <v>19</v>
      </c>
      <c r="Y49" s="22">
        <v>1271255</v>
      </c>
      <c r="Z49" s="23">
        <v>6690815.7894736836</v>
      </c>
      <c r="AA49" s="20">
        <v>37</v>
      </c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16785308</v>
      </c>
      <c r="D51" s="48">
        <f t="shared" si="3"/>
        <v>0</v>
      </c>
      <c r="E51" s="49">
        <f t="shared" si="3"/>
        <v>-20216574</v>
      </c>
      <c r="F51" s="50">
        <f t="shared" si="3"/>
        <v>-20216574</v>
      </c>
      <c r="G51" s="50">
        <f t="shared" si="3"/>
        <v>-2850522</v>
      </c>
      <c r="H51" s="50">
        <f t="shared" si="3"/>
        <v>-2933394</v>
      </c>
      <c r="I51" s="50">
        <f t="shared" si="3"/>
        <v>-1459755</v>
      </c>
      <c r="J51" s="50">
        <f t="shared" si="3"/>
        <v>-7243671</v>
      </c>
      <c r="K51" s="50">
        <f t="shared" si="3"/>
        <v>478291</v>
      </c>
      <c r="L51" s="50">
        <f t="shared" si="3"/>
        <v>-2300621</v>
      </c>
      <c r="M51" s="50">
        <f t="shared" si="3"/>
        <v>1953181</v>
      </c>
      <c r="N51" s="50">
        <f t="shared" si="3"/>
        <v>130851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-7112820</v>
      </c>
      <c r="X51" s="50">
        <f t="shared" si="3"/>
        <v>-10108326</v>
      </c>
      <c r="Y51" s="50">
        <f t="shared" si="3"/>
        <v>2995506</v>
      </c>
      <c r="Z51" s="51">
        <f>+IF(X51&lt;&gt;0,+(Y51/X51)*100,0)</f>
        <v>-29.63404623080023</v>
      </c>
      <c r="AA51" s="48">
        <f>SUM(AA48:AA50)</f>
        <v>-20216574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16785308</v>
      </c>
      <c r="D53" s="54">
        <f>+D51-D52</f>
        <v>0</v>
      </c>
      <c r="E53" s="55">
        <f t="shared" si="4"/>
        <v>-20216574</v>
      </c>
      <c r="F53" s="56">
        <f t="shared" si="4"/>
        <v>-20216574</v>
      </c>
      <c r="G53" s="56">
        <f t="shared" si="4"/>
        <v>-2850522</v>
      </c>
      <c r="H53" s="56">
        <f t="shared" si="4"/>
        <v>-2933394</v>
      </c>
      <c r="I53" s="56">
        <f t="shared" si="4"/>
        <v>-1459755</v>
      </c>
      <c r="J53" s="56">
        <f t="shared" si="4"/>
        <v>-7243671</v>
      </c>
      <c r="K53" s="56">
        <f t="shared" si="4"/>
        <v>478291</v>
      </c>
      <c r="L53" s="56">
        <f t="shared" si="4"/>
        <v>-2300621</v>
      </c>
      <c r="M53" s="56">
        <f t="shared" si="4"/>
        <v>1953181</v>
      </c>
      <c r="N53" s="56">
        <f t="shared" si="4"/>
        <v>130851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-7112820</v>
      </c>
      <c r="X53" s="56">
        <f t="shared" si="4"/>
        <v>-10108326</v>
      </c>
      <c r="Y53" s="56">
        <f t="shared" si="4"/>
        <v>2995506</v>
      </c>
      <c r="Z53" s="57">
        <f>+IF(X53&lt;&gt;0,+(Y53/X53)*100,0)</f>
        <v>-29.63404623080023</v>
      </c>
      <c r="AA53" s="54">
        <f>+AA51-AA52</f>
        <v>-20216574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16785308</v>
      </c>
      <c r="D56" s="48">
        <f>SUM(D53:D55)</f>
        <v>0</v>
      </c>
      <c r="E56" s="49">
        <f t="shared" si="5"/>
        <v>-20216574</v>
      </c>
      <c r="F56" s="50">
        <f t="shared" si="5"/>
        <v>-20216574</v>
      </c>
      <c r="G56" s="50">
        <f t="shared" si="5"/>
        <v>-2850522</v>
      </c>
      <c r="H56" s="50">
        <f t="shared" si="5"/>
        <v>-2933394</v>
      </c>
      <c r="I56" s="50">
        <f t="shared" si="5"/>
        <v>-1459755</v>
      </c>
      <c r="J56" s="50">
        <f t="shared" si="5"/>
        <v>-7243671</v>
      </c>
      <c r="K56" s="50">
        <f t="shared" si="5"/>
        <v>478291</v>
      </c>
      <c r="L56" s="50">
        <f t="shared" si="5"/>
        <v>-2300621</v>
      </c>
      <c r="M56" s="50">
        <f t="shared" si="5"/>
        <v>1953181</v>
      </c>
      <c r="N56" s="50">
        <f t="shared" si="5"/>
        <v>130851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-7112820</v>
      </c>
      <c r="X56" s="50">
        <f t="shared" si="5"/>
        <v>-10108326</v>
      </c>
      <c r="Y56" s="50">
        <f t="shared" si="5"/>
        <v>2995506</v>
      </c>
      <c r="Z56" s="51">
        <f>+IF(X56&lt;&gt;0,+(Y56/X56)*100,0)</f>
        <v>-29.63404623080023</v>
      </c>
      <c r="AA56" s="48">
        <f>SUM(AA53:AA55)</f>
        <v>-20216574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16785308</v>
      </c>
      <c r="D59" s="65">
        <f>SUM(D56:D58)</f>
        <v>0</v>
      </c>
      <c r="E59" s="66">
        <f t="shared" si="6"/>
        <v>-20216574</v>
      </c>
      <c r="F59" s="67">
        <f t="shared" si="6"/>
        <v>-20216574</v>
      </c>
      <c r="G59" s="67">
        <f t="shared" si="6"/>
        <v>-2850522</v>
      </c>
      <c r="H59" s="67">
        <f t="shared" si="6"/>
        <v>-2933394</v>
      </c>
      <c r="I59" s="67">
        <f t="shared" si="6"/>
        <v>-1459755</v>
      </c>
      <c r="J59" s="67">
        <f t="shared" si="6"/>
        <v>-7243671</v>
      </c>
      <c r="K59" s="67">
        <f t="shared" si="6"/>
        <v>478291</v>
      </c>
      <c r="L59" s="67">
        <f t="shared" si="6"/>
        <v>-2300621</v>
      </c>
      <c r="M59" s="67">
        <f t="shared" si="6"/>
        <v>1953181</v>
      </c>
      <c r="N59" s="67">
        <f t="shared" si="6"/>
        <v>130851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-7112820</v>
      </c>
      <c r="X59" s="67">
        <f t="shared" si="6"/>
        <v>-10108326</v>
      </c>
      <c r="Y59" s="67">
        <f t="shared" si="6"/>
        <v>2995506</v>
      </c>
      <c r="Z59" s="68">
        <f>+IF(X59&lt;&gt;0,+(Y59/X59)*100,0)</f>
        <v>-29.63404623080023</v>
      </c>
      <c r="AA59" s="65">
        <f>SUM(AA56:AA58)</f>
        <v>-20216574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">
      <c r="A1" s="69" t="s">
        <v>104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139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21437304</v>
      </c>
      <c r="D25" s="20"/>
      <c r="E25" s="21">
        <v>18629000</v>
      </c>
      <c r="F25" s="22">
        <v>18629000</v>
      </c>
      <c r="G25" s="22"/>
      <c r="H25" s="22">
        <v>730477</v>
      </c>
      <c r="I25" s="22"/>
      <c r="J25" s="22">
        <v>730477</v>
      </c>
      <c r="K25" s="22"/>
      <c r="L25" s="22">
        <v>3980918</v>
      </c>
      <c r="M25" s="22">
        <v>4940965</v>
      </c>
      <c r="N25" s="22">
        <v>8921883</v>
      </c>
      <c r="O25" s="22"/>
      <c r="P25" s="22"/>
      <c r="Q25" s="22"/>
      <c r="R25" s="22"/>
      <c r="S25" s="22"/>
      <c r="T25" s="22"/>
      <c r="U25" s="22"/>
      <c r="V25" s="22"/>
      <c r="W25" s="22">
        <v>9652360</v>
      </c>
      <c r="X25" s="22">
        <v>9314502</v>
      </c>
      <c r="Y25" s="22">
        <v>337858</v>
      </c>
      <c r="Z25" s="23">
        <v>3.627225588657343</v>
      </c>
      <c r="AA25" s="20">
        <v>18629000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21437304</v>
      </c>
      <c r="D32" s="29">
        <f t="shared" ref="D32:Y32" si="0">SUM(D6:D31)</f>
        <v>0</v>
      </c>
      <c r="E32" s="30">
        <f t="shared" si="0"/>
        <v>18629000</v>
      </c>
      <c r="F32" s="31">
        <f t="shared" si="0"/>
        <v>18629000</v>
      </c>
      <c r="G32" s="31">
        <f t="shared" si="0"/>
        <v>0</v>
      </c>
      <c r="H32" s="31">
        <f t="shared" si="0"/>
        <v>730477</v>
      </c>
      <c r="I32" s="31">
        <f t="shared" si="0"/>
        <v>0</v>
      </c>
      <c r="J32" s="31">
        <f t="shared" si="0"/>
        <v>730477</v>
      </c>
      <c r="K32" s="31">
        <f t="shared" si="0"/>
        <v>0</v>
      </c>
      <c r="L32" s="31">
        <f t="shared" si="0"/>
        <v>3980918</v>
      </c>
      <c r="M32" s="31">
        <f t="shared" si="0"/>
        <v>4940965</v>
      </c>
      <c r="N32" s="31">
        <f t="shared" si="0"/>
        <v>8921883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9652360</v>
      </c>
      <c r="X32" s="31">
        <f t="shared" si="0"/>
        <v>9314502</v>
      </c>
      <c r="Y32" s="31">
        <f t="shared" si="0"/>
        <v>337858</v>
      </c>
      <c r="Z32" s="32">
        <f>+IF(X32&lt;&gt;0,+(Y32/X32)*100,0)</f>
        <v>3.627225588657343</v>
      </c>
      <c r="AA32" s="29">
        <f>SUM(AA6:AA31)</f>
        <v>18629000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5799245</v>
      </c>
      <c r="D34" s="20"/>
      <c r="E34" s="21">
        <v>3705503</v>
      </c>
      <c r="F34" s="22">
        <v>3705503</v>
      </c>
      <c r="G34" s="22">
        <v>172834</v>
      </c>
      <c r="H34" s="22">
        <v>132293</v>
      </c>
      <c r="I34" s="22">
        <v>131286</v>
      </c>
      <c r="J34" s="22">
        <v>436413</v>
      </c>
      <c r="K34" s="22">
        <v>131397</v>
      </c>
      <c r="L34" s="22">
        <v>131504</v>
      </c>
      <c r="M34" s="22">
        <v>136140</v>
      </c>
      <c r="N34" s="22">
        <v>399041</v>
      </c>
      <c r="O34" s="22"/>
      <c r="P34" s="22"/>
      <c r="Q34" s="22"/>
      <c r="R34" s="22"/>
      <c r="S34" s="22"/>
      <c r="T34" s="22"/>
      <c r="U34" s="22"/>
      <c r="V34" s="22"/>
      <c r="W34" s="22">
        <v>835454</v>
      </c>
      <c r="X34" s="22">
        <v>1852752</v>
      </c>
      <c r="Y34" s="22">
        <v>-1017298</v>
      </c>
      <c r="Z34" s="23">
        <v>-54.907402609739449</v>
      </c>
      <c r="AA34" s="20">
        <v>3705503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>
        <v>7000</v>
      </c>
      <c r="F39" s="22">
        <v>7000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3498</v>
      </c>
      <c r="Y39" s="22">
        <v>-3498</v>
      </c>
      <c r="Z39" s="23">
        <v>-100</v>
      </c>
      <c r="AA39" s="20">
        <v>7000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42054593</v>
      </c>
      <c r="D41" s="20"/>
      <c r="E41" s="21">
        <v>18979000</v>
      </c>
      <c r="F41" s="22">
        <v>18979000</v>
      </c>
      <c r="G41" s="22">
        <v>16102</v>
      </c>
      <c r="H41" s="22">
        <v>730477</v>
      </c>
      <c r="I41" s="22">
        <v>295041</v>
      </c>
      <c r="J41" s="22">
        <v>1041620</v>
      </c>
      <c r="K41" s="22"/>
      <c r="L41" s="22">
        <v>3461669</v>
      </c>
      <c r="M41" s="22">
        <v>4296492</v>
      </c>
      <c r="N41" s="22">
        <v>7758161</v>
      </c>
      <c r="O41" s="22"/>
      <c r="P41" s="22"/>
      <c r="Q41" s="22"/>
      <c r="R41" s="22"/>
      <c r="S41" s="22"/>
      <c r="T41" s="22"/>
      <c r="U41" s="22"/>
      <c r="V41" s="22"/>
      <c r="W41" s="22">
        <v>8799781</v>
      </c>
      <c r="X41" s="22">
        <v>9489510</v>
      </c>
      <c r="Y41" s="22">
        <v>-689729</v>
      </c>
      <c r="Z41" s="23">
        <v>-7.2683310307908418</v>
      </c>
      <c r="AA41" s="20">
        <v>18979000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65159</v>
      </c>
      <c r="D44" s="20"/>
      <c r="E44" s="21">
        <v>211900</v>
      </c>
      <c r="F44" s="22">
        <v>211900</v>
      </c>
      <c r="G44" s="22">
        <v>83</v>
      </c>
      <c r="H44" s="22">
        <v>242</v>
      </c>
      <c r="I44" s="22"/>
      <c r="J44" s="22">
        <v>325</v>
      </c>
      <c r="K44" s="22">
        <v>150</v>
      </c>
      <c r="L44" s="22">
        <v>2850</v>
      </c>
      <c r="M44" s="22"/>
      <c r="N44" s="22">
        <v>3000</v>
      </c>
      <c r="O44" s="22"/>
      <c r="P44" s="22"/>
      <c r="Q44" s="22"/>
      <c r="R44" s="22"/>
      <c r="S44" s="22"/>
      <c r="T44" s="22"/>
      <c r="U44" s="22"/>
      <c r="V44" s="22"/>
      <c r="W44" s="22">
        <v>3325</v>
      </c>
      <c r="X44" s="22">
        <v>105948</v>
      </c>
      <c r="Y44" s="22">
        <v>-102623</v>
      </c>
      <c r="Z44" s="23">
        <v>-96.861667988069627</v>
      </c>
      <c r="AA44" s="20">
        <v>211900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47918997</v>
      </c>
      <c r="D47" s="29">
        <f t="shared" ref="D47:Y47" si="1">SUM(D34:D46)</f>
        <v>0</v>
      </c>
      <c r="E47" s="30">
        <f t="shared" si="1"/>
        <v>22903403</v>
      </c>
      <c r="F47" s="31">
        <f t="shared" si="1"/>
        <v>22903403</v>
      </c>
      <c r="G47" s="31">
        <f t="shared" si="1"/>
        <v>189019</v>
      </c>
      <c r="H47" s="31">
        <f t="shared" si="1"/>
        <v>863012</v>
      </c>
      <c r="I47" s="31">
        <f t="shared" si="1"/>
        <v>426327</v>
      </c>
      <c r="J47" s="31">
        <f t="shared" si="1"/>
        <v>1478358</v>
      </c>
      <c r="K47" s="31">
        <f t="shared" si="1"/>
        <v>131547</v>
      </c>
      <c r="L47" s="31">
        <f t="shared" si="1"/>
        <v>3596023</v>
      </c>
      <c r="M47" s="31">
        <f t="shared" si="1"/>
        <v>4432632</v>
      </c>
      <c r="N47" s="31">
        <f t="shared" si="1"/>
        <v>8160202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9638560</v>
      </c>
      <c r="X47" s="31">
        <f t="shared" si="1"/>
        <v>11451708</v>
      </c>
      <c r="Y47" s="31">
        <f t="shared" si="1"/>
        <v>-1813148</v>
      </c>
      <c r="Z47" s="32">
        <f>+IF(X47&lt;&gt;0,+(Y47/X47)*100,0)</f>
        <v>-15.83299189954896</v>
      </c>
      <c r="AA47" s="29">
        <f>SUM(AA34:AA46)</f>
        <v>22903403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-26481693</v>
      </c>
      <c r="D48" s="39">
        <f t="shared" si="2"/>
        <v>0</v>
      </c>
      <c r="E48" s="40">
        <f t="shared" si="2"/>
        <v>-4274403</v>
      </c>
      <c r="F48" s="41">
        <f t="shared" si="2"/>
        <v>-4274403</v>
      </c>
      <c r="G48" s="41">
        <f t="shared" si="2"/>
        <v>-189019</v>
      </c>
      <c r="H48" s="41">
        <f t="shared" si="2"/>
        <v>-132535</v>
      </c>
      <c r="I48" s="41">
        <f t="shared" si="2"/>
        <v>-426327</v>
      </c>
      <c r="J48" s="41">
        <f t="shared" si="2"/>
        <v>-747881</v>
      </c>
      <c r="K48" s="41">
        <f t="shared" si="2"/>
        <v>-131547</v>
      </c>
      <c r="L48" s="41">
        <f t="shared" si="2"/>
        <v>384895</v>
      </c>
      <c r="M48" s="41">
        <f t="shared" si="2"/>
        <v>508333</v>
      </c>
      <c r="N48" s="41">
        <f t="shared" si="2"/>
        <v>761681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13800</v>
      </c>
      <c r="X48" s="41">
        <f t="shared" si="2"/>
        <v>-2137206</v>
      </c>
      <c r="Y48" s="41">
        <f t="shared" si="2"/>
        <v>2151006</v>
      </c>
      <c r="Z48" s="42">
        <f>+IF(X48&lt;&gt;0,+(Y48/X48)*100,0)</f>
        <v>-100.64570284754957</v>
      </c>
      <c r="AA48" s="39">
        <f>+AA32-AA47</f>
        <v>-4274403</v>
      </c>
    </row>
    <row r="49" spans="1:27" ht="25.5" x14ac:dyDescent="0.25">
      <c r="A49" s="43" t="s">
        <v>74</v>
      </c>
      <c r="B49" s="15" t="s">
        <v>32</v>
      </c>
      <c r="C49" s="20">
        <v>50244000</v>
      </c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23762307</v>
      </c>
      <c r="D51" s="48">
        <f t="shared" si="3"/>
        <v>0</v>
      </c>
      <c r="E51" s="49">
        <f t="shared" si="3"/>
        <v>-4274403</v>
      </c>
      <c r="F51" s="50">
        <f t="shared" si="3"/>
        <v>-4274403</v>
      </c>
      <c r="G51" s="50">
        <f t="shared" si="3"/>
        <v>-189019</v>
      </c>
      <c r="H51" s="50">
        <f t="shared" si="3"/>
        <v>-132535</v>
      </c>
      <c r="I51" s="50">
        <f t="shared" si="3"/>
        <v>-426327</v>
      </c>
      <c r="J51" s="50">
        <f t="shared" si="3"/>
        <v>-747881</v>
      </c>
      <c r="K51" s="50">
        <f t="shared" si="3"/>
        <v>-131547</v>
      </c>
      <c r="L51" s="50">
        <f t="shared" si="3"/>
        <v>384895</v>
      </c>
      <c r="M51" s="50">
        <f t="shared" si="3"/>
        <v>508333</v>
      </c>
      <c r="N51" s="50">
        <f t="shared" si="3"/>
        <v>761681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13800</v>
      </c>
      <c r="X51" s="50">
        <f t="shared" si="3"/>
        <v>-2137206</v>
      </c>
      <c r="Y51" s="50">
        <f t="shared" si="3"/>
        <v>2151006</v>
      </c>
      <c r="Z51" s="51">
        <f>+IF(X51&lt;&gt;0,+(Y51/X51)*100,0)</f>
        <v>-100.64570284754957</v>
      </c>
      <c r="AA51" s="48">
        <f>SUM(AA48:AA50)</f>
        <v>-4274403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23762307</v>
      </c>
      <c r="D53" s="54">
        <f>+D51-D52</f>
        <v>0</v>
      </c>
      <c r="E53" s="55">
        <f t="shared" si="4"/>
        <v>-4274403</v>
      </c>
      <c r="F53" s="56">
        <f t="shared" si="4"/>
        <v>-4274403</v>
      </c>
      <c r="G53" s="56">
        <f t="shared" si="4"/>
        <v>-189019</v>
      </c>
      <c r="H53" s="56">
        <f t="shared" si="4"/>
        <v>-132535</v>
      </c>
      <c r="I53" s="56">
        <f t="shared" si="4"/>
        <v>-426327</v>
      </c>
      <c r="J53" s="56">
        <f t="shared" si="4"/>
        <v>-747881</v>
      </c>
      <c r="K53" s="56">
        <f t="shared" si="4"/>
        <v>-131547</v>
      </c>
      <c r="L53" s="56">
        <f t="shared" si="4"/>
        <v>384895</v>
      </c>
      <c r="M53" s="56">
        <f t="shared" si="4"/>
        <v>508333</v>
      </c>
      <c r="N53" s="56">
        <f t="shared" si="4"/>
        <v>761681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13800</v>
      </c>
      <c r="X53" s="56">
        <f t="shared" si="4"/>
        <v>-2137206</v>
      </c>
      <c r="Y53" s="56">
        <f t="shared" si="4"/>
        <v>2151006</v>
      </c>
      <c r="Z53" s="57">
        <f>+IF(X53&lt;&gt;0,+(Y53/X53)*100,0)</f>
        <v>-100.64570284754957</v>
      </c>
      <c r="AA53" s="54">
        <f>+AA51-AA52</f>
        <v>-4274403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23762307</v>
      </c>
      <c r="D56" s="48">
        <f>SUM(D53:D55)</f>
        <v>0</v>
      </c>
      <c r="E56" s="49">
        <f t="shared" si="5"/>
        <v>-4274403</v>
      </c>
      <c r="F56" s="50">
        <f t="shared" si="5"/>
        <v>-4274403</v>
      </c>
      <c r="G56" s="50">
        <f t="shared" si="5"/>
        <v>-189019</v>
      </c>
      <c r="H56" s="50">
        <f t="shared" si="5"/>
        <v>-132535</v>
      </c>
      <c r="I56" s="50">
        <f t="shared" si="5"/>
        <v>-426327</v>
      </c>
      <c r="J56" s="50">
        <f t="shared" si="5"/>
        <v>-747881</v>
      </c>
      <c r="K56" s="50">
        <f t="shared" si="5"/>
        <v>-131547</v>
      </c>
      <c r="L56" s="50">
        <f t="shared" si="5"/>
        <v>384895</v>
      </c>
      <c r="M56" s="50">
        <f t="shared" si="5"/>
        <v>508333</v>
      </c>
      <c r="N56" s="50">
        <f t="shared" si="5"/>
        <v>761681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13800</v>
      </c>
      <c r="X56" s="50">
        <f t="shared" si="5"/>
        <v>-2137206</v>
      </c>
      <c r="Y56" s="50">
        <f t="shared" si="5"/>
        <v>2151006</v>
      </c>
      <c r="Z56" s="51">
        <f>+IF(X56&lt;&gt;0,+(Y56/X56)*100,0)</f>
        <v>-100.64570284754957</v>
      </c>
      <c r="AA56" s="48">
        <f>SUM(AA53:AA55)</f>
        <v>-4274403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23762307</v>
      </c>
      <c r="D59" s="65">
        <f>SUM(D56:D58)</f>
        <v>0</v>
      </c>
      <c r="E59" s="66">
        <f t="shared" si="6"/>
        <v>-4274403</v>
      </c>
      <c r="F59" s="67">
        <f t="shared" si="6"/>
        <v>-4274403</v>
      </c>
      <c r="G59" s="67">
        <f t="shared" si="6"/>
        <v>-189019</v>
      </c>
      <c r="H59" s="67">
        <f t="shared" si="6"/>
        <v>-132535</v>
      </c>
      <c r="I59" s="67">
        <f t="shared" si="6"/>
        <v>-426327</v>
      </c>
      <c r="J59" s="67">
        <f t="shared" si="6"/>
        <v>-747881</v>
      </c>
      <c r="K59" s="67">
        <f t="shared" si="6"/>
        <v>-131547</v>
      </c>
      <c r="L59" s="67">
        <f t="shared" si="6"/>
        <v>384895</v>
      </c>
      <c r="M59" s="67">
        <f t="shared" si="6"/>
        <v>508333</v>
      </c>
      <c r="N59" s="67">
        <f t="shared" si="6"/>
        <v>761681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13800</v>
      </c>
      <c r="X59" s="67">
        <f t="shared" si="6"/>
        <v>-2137206</v>
      </c>
      <c r="Y59" s="67">
        <f t="shared" si="6"/>
        <v>2151006</v>
      </c>
      <c r="Z59" s="68">
        <f>+IF(X59&lt;&gt;0,+(Y59/X59)*100,0)</f>
        <v>-100.64570284754957</v>
      </c>
      <c r="AA59" s="65">
        <f>SUM(AA56:AA58)</f>
        <v>-4274403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">
      <c r="A1" s="69" t="s">
        <v>105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139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>
        <v>97092504</v>
      </c>
      <c r="D6" s="20"/>
      <c r="E6" s="21">
        <v>137048127</v>
      </c>
      <c r="F6" s="22">
        <v>137048127</v>
      </c>
      <c r="G6" s="22">
        <v>6233334</v>
      </c>
      <c r="H6" s="22">
        <v>10478307</v>
      </c>
      <c r="I6" s="22">
        <v>10305256</v>
      </c>
      <c r="J6" s="22">
        <v>27016897</v>
      </c>
      <c r="K6" s="22">
        <v>10178828</v>
      </c>
      <c r="L6" s="22">
        <v>9430658</v>
      </c>
      <c r="M6" s="22">
        <v>9547963</v>
      </c>
      <c r="N6" s="22">
        <v>29157449</v>
      </c>
      <c r="O6" s="22"/>
      <c r="P6" s="22"/>
      <c r="Q6" s="22"/>
      <c r="R6" s="22"/>
      <c r="S6" s="22"/>
      <c r="T6" s="22"/>
      <c r="U6" s="22"/>
      <c r="V6" s="22"/>
      <c r="W6" s="22">
        <v>56174346</v>
      </c>
      <c r="X6" s="22">
        <v>68524074</v>
      </c>
      <c r="Y6" s="22">
        <v>-12349728</v>
      </c>
      <c r="Z6" s="23">
        <v>-18.02246608980079</v>
      </c>
      <c r="AA6" s="20">
        <v>137048127</v>
      </c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97092504</v>
      </c>
      <c r="D32" s="29">
        <f t="shared" ref="D32:Y32" si="0">SUM(D6:D31)</f>
        <v>0</v>
      </c>
      <c r="E32" s="30">
        <f t="shared" si="0"/>
        <v>137048127</v>
      </c>
      <c r="F32" s="31">
        <f t="shared" si="0"/>
        <v>137048127</v>
      </c>
      <c r="G32" s="31">
        <f t="shared" si="0"/>
        <v>6233334</v>
      </c>
      <c r="H32" s="31">
        <f t="shared" si="0"/>
        <v>10478307</v>
      </c>
      <c r="I32" s="31">
        <f t="shared" si="0"/>
        <v>10305256</v>
      </c>
      <c r="J32" s="31">
        <f t="shared" si="0"/>
        <v>27016897</v>
      </c>
      <c r="K32" s="31">
        <f t="shared" si="0"/>
        <v>10178828</v>
      </c>
      <c r="L32" s="31">
        <f t="shared" si="0"/>
        <v>9430658</v>
      </c>
      <c r="M32" s="31">
        <f t="shared" si="0"/>
        <v>9547963</v>
      </c>
      <c r="N32" s="31">
        <f t="shared" si="0"/>
        <v>29157449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56174346</v>
      </c>
      <c r="X32" s="31">
        <f t="shared" si="0"/>
        <v>68524074</v>
      </c>
      <c r="Y32" s="31">
        <f t="shared" si="0"/>
        <v>-12349728</v>
      </c>
      <c r="Z32" s="32">
        <f>+IF(X32&lt;&gt;0,+(Y32/X32)*100,0)</f>
        <v>-18.02246608980079</v>
      </c>
      <c r="AA32" s="29">
        <f>SUM(AA6:AA31)</f>
        <v>137048127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5633854</v>
      </c>
      <c r="D34" s="20"/>
      <c r="E34" s="21">
        <v>7680676</v>
      </c>
      <c r="F34" s="22">
        <v>7680676</v>
      </c>
      <c r="G34" s="22">
        <v>462373</v>
      </c>
      <c r="H34" s="22">
        <v>477585</v>
      </c>
      <c r="I34" s="22">
        <v>477231</v>
      </c>
      <c r="J34" s="22">
        <v>1417189</v>
      </c>
      <c r="K34" s="22">
        <v>521319</v>
      </c>
      <c r="L34" s="22">
        <v>574587</v>
      </c>
      <c r="M34" s="22">
        <v>435305</v>
      </c>
      <c r="N34" s="22">
        <v>1531211</v>
      </c>
      <c r="O34" s="22"/>
      <c r="P34" s="22"/>
      <c r="Q34" s="22"/>
      <c r="R34" s="22"/>
      <c r="S34" s="22"/>
      <c r="T34" s="22"/>
      <c r="U34" s="22"/>
      <c r="V34" s="22"/>
      <c r="W34" s="22">
        <v>2948400</v>
      </c>
      <c r="X34" s="22">
        <v>3840330</v>
      </c>
      <c r="Y34" s="22">
        <v>-891930</v>
      </c>
      <c r="Z34" s="23">
        <v>-23.225347821671573</v>
      </c>
      <c r="AA34" s="20">
        <v>7680676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>
        <v>88302282</v>
      </c>
      <c r="D36" s="20"/>
      <c r="E36" s="21">
        <v>90098662</v>
      </c>
      <c r="F36" s="22">
        <v>90098662</v>
      </c>
      <c r="G36" s="22">
        <v>354120</v>
      </c>
      <c r="H36" s="22">
        <v>13660447</v>
      </c>
      <c r="I36" s="22">
        <v>13038110</v>
      </c>
      <c r="J36" s="22">
        <v>27052677</v>
      </c>
      <c r="K36" s="22">
        <v>7401070</v>
      </c>
      <c r="L36" s="22">
        <v>7180007</v>
      </c>
      <c r="M36" s="22">
        <v>6787216</v>
      </c>
      <c r="N36" s="22">
        <v>21368293</v>
      </c>
      <c r="O36" s="22"/>
      <c r="P36" s="22"/>
      <c r="Q36" s="22"/>
      <c r="R36" s="22"/>
      <c r="S36" s="22"/>
      <c r="T36" s="22"/>
      <c r="U36" s="22"/>
      <c r="V36" s="22"/>
      <c r="W36" s="22">
        <v>48420970</v>
      </c>
      <c r="X36" s="22">
        <v>45049332</v>
      </c>
      <c r="Y36" s="22">
        <v>3371638</v>
      </c>
      <c r="Z36" s="23">
        <v>7.4843240738841592</v>
      </c>
      <c r="AA36" s="20">
        <v>90098662</v>
      </c>
    </row>
    <row r="37" spans="1:27" ht="13.5" x14ac:dyDescent="0.25">
      <c r="A37" s="19" t="s">
        <v>63</v>
      </c>
      <c r="B37" s="15" t="s">
        <v>32</v>
      </c>
      <c r="C37" s="20">
        <v>301398</v>
      </c>
      <c r="D37" s="20"/>
      <c r="E37" s="21">
        <v>305000</v>
      </c>
      <c r="F37" s="22">
        <v>305000</v>
      </c>
      <c r="G37" s="22"/>
      <c r="H37" s="22">
        <v>2905</v>
      </c>
      <c r="I37" s="22"/>
      <c r="J37" s="22">
        <v>2905</v>
      </c>
      <c r="K37" s="22">
        <v>32721</v>
      </c>
      <c r="L37" s="22"/>
      <c r="M37" s="22">
        <v>5995</v>
      </c>
      <c r="N37" s="22">
        <v>38716</v>
      </c>
      <c r="O37" s="22"/>
      <c r="P37" s="22"/>
      <c r="Q37" s="22"/>
      <c r="R37" s="22"/>
      <c r="S37" s="22"/>
      <c r="T37" s="22"/>
      <c r="U37" s="22"/>
      <c r="V37" s="22"/>
      <c r="W37" s="22">
        <v>41621</v>
      </c>
      <c r="X37" s="22">
        <v>152502</v>
      </c>
      <c r="Y37" s="22">
        <v>-110881</v>
      </c>
      <c r="Z37" s="23">
        <v>-72.707898912801141</v>
      </c>
      <c r="AA37" s="20">
        <v>305000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>
        <v>6857512</v>
      </c>
      <c r="D39" s="20"/>
      <c r="E39" s="21">
        <v>6361194</v>
      </c>
      <c r="F39" s="22">
        <v>6361194</v>
      </c>
      <c r="G39" s="22"/>
      <c r="H39" s="22">
        <v>571744</v>
      </c>
      <c r="I39" s="22">
        <v>564518</v>
      </c>
      <c r="J39" s="22">
        <v>1136262</v>
      </c>
      <c r="K39" s="22"/>
      <c r="L39" s="22">
        <v>564518</v>
      </c>
      <c r="M39" s="22">
        <v>583336</v>
      </c>
      <c r="N39" s="22">
        <v>1147854</v>
      </c>
      <c r="O39" s="22"/>
      <c r="P39" s="22"/>
      <c r="Q39" s="22"/>
      <c r="R39" s="22"/>
      <c r="S39" s="22"/>
      <c r="T39" s="22"/>
      <c r="U39" s="22"/>
      <c r="V39" s="22"/>
      <c r="W39" s="22">
        <v>2284116</v>
      </c>
      <c r="X39" s="22">
        <v>3180600</v>
      </c>
      <c r="Y39" s="22">
        <v>-896484</v>
      </c>
      <c r="Z39" s="23">
        <v>-28.186002641011132</v>
      </c>
      <c r="AA39" s="20">
        <v>6361194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16613413</v>
      </c>
      <c r="D41" s="20"/>
      <c r="E41" s="21">
        <v>21626000</v>
      </c>
      <c r="F41" s="22">
        <v>21626000</v>
      </c>
      <c r="G41" s="22">
        <v>2856740</v>
      </c>
      <c r="H41" s="22">
        <v>3322119</v>
      </c>
      <c r="I41" s="22">
        <v>892308</v>
      </c>
      <c r="J41" s="22">
        <v>7071167</v>
      </c>
      <c r="K41" s="22">
        <v>2457152</v>
      </c>
      <c r="L41" s="22">
        <v>907000</v>
      </c>
      <c r="M41" s="22">
        <v>3326428</v>
      </c>
      <c r="N41" s="22">
        <v>6690580</v>
      </c>
      <c r="O41" s="22"/>
      <c r="P41" s="22"/>
      <c r="Q41" s="22"/>
      <c r="R41" s="22"/>
      <c r="S41" s="22"/>
      <c r="T41" s="22"/>
      <c r="U41" s="22"/>
      <c r="V41" s="22"/>
      <c r="W41" s="22">
        <v>13761747</v>
      </c>
      <c r="X41" s="22">
        <v>10813002</v>
      </c>
      <c r="Y41" s="22">
        <v>2948745</v>
      </c>
      <c r="Z41" s="23">
        <v>27.270363956281525</v>
      </c>
      <c r="AA41" s="20">
        <v>21626000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2152640</v>
      </c>
      <c r="D44" s="20"/>
      <c r="E44" s="21">
        <v>3378706</v>
      </c>
      <c r="F44" s="22">
        <v>3378706</v>
      </c>
      <c r="G44" s="22">
        <v>290868</v>
      </c>
      <c r="H44" s="22">
        <v>383664</v>
      </c>
      <c r="I44" s="22">
        <v>268127</v>
      </c>
      <c r="J44" s="22">
        <v>942659</v>
      </c>
      <c r="K44" s="22">
        <v>435166</v>
      </c>
      <c r="L44" s="22">
        <v>289471</v>
      </c>
      <c r="M44" s="22">
        <v>369315</v>
      </c>
      <c r="N44" s="22">
        <v>1093952</v>
      </c>
      <c r="O44" s="22"/>
      <c r="P44" s="22"/>
      <c r="Q44" s="22"/>
      <c r="R44" s="22"/>
      <c r="S44" s="22"/>
      <c r="T44" s="22"/>
      <c r="U44" s="22"/>
      <c r="V44" s="22"/>
      <c r="W44" s="22">
        <v>2036611</v>
      </c>
      <c r="X44" s="22">
        <v>1689348</v>
      </c>
      <c r="Y44" s="22">
        <v>347263</v>
      </c>
      <c r="Z44" s="23">
        <v>20.556037003625065</v>
      </c>
      <c r="AA44" s="20">
        <v>3378706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119861099</v>
      </c>
      <c r="D47" s="29">
        <f t="shared" ref="D47:Y47" si="1">SUM(D34:D46)</f>
        <v>0</v>
      </c>
      <c r="E47" s="30">
        <f t="shared" si="1"/>
        <v>129450238</v>
      </c>
      <c r="F47" s="31">
        <f t="shared" si="1"/>
        <v>129450238</v>
      </c>
      <c r="G47" s="31">
        <f t="shared" si="1"/>
        <v>3964101</v>
      </c>
      <c r="H47" s="31">
        <f t="shared" si="1"/>
        <v>18418464</v>
      </c>
      <c r="I47" s="31">
        <f t="shared" si="1"/>
        <v>15240294</v>
      </c>
      <c r="J47" s="31">
        <f t="shared" si="1"/>
        <v>37622859</v>
      </c>
      <c r="K47" s="31">
        <f t="shared" si="1"/>
        <v>10847428</v>
      </c>
      <c r="L47" s="31">
        <f t="shared" si="1"/>
        <v>9515583</v>
      </c>
      <c r="M47" s="31">
        <f t="shared" si="1"/>
        <v>11507595</v>
      </c>
      <c r="N47" s="31">
        <f t="shared" si="1"/>
        <v>31870606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69493465</v>
      </c>
      <c r="X47" s="31">
        <f t="shared" si="1"/>
        <v>64725114</v>
      </c>
      <c r="Y47" s="31">
        <f t="shared" si="1"/>
        <v>4768351</v>
      </c>
      <c r="Z47" s="32">
        <f>+IF(X47&lt;&gt;0,+(Y47/X47)*100,0)</f>
        <v>7.3670801105116634</v>
      </c>
      <c r="AA47" s="29">
        <f>SUM(AA34:AA46)</f>
        <v>129450238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-22768595</v>
      </c>
      <c r="D48" s="39">
        <f t="shared" si="2"/>
        <v>0</v>
      </c>
      <c r="E48" s="40">
        <f t="shared" si="2"/>
        <v>7597889</v>
      </c>
      <c r="F48" s="41">
        <f t="shared" si="2"/>
        <v>7597889</v>
      </c>
      <c r="G48" s="41">
        <f t="shared" si="2"/>
        <v>2269233</v>
      </c>
      <c r="H48" s="41">
        <f t="shared" si="2"/>
        <v>-7940157</v>
      </c>
      <c r="I48" s="41">
        <f t="shared" si="2"/>
        <v>-4935038</v>
      </c>
      <c r="J48" s="41">
        <f t="shared" si="2"/>
        <v>-10605962</v>
      </c>
      <c r="K48" s="41">
        <f t="shared" si="2"/>
        <v>-668600</v>
      </c>
      <c r="L48" s="41">
        <f t="shared" si="2"/>
        <v>-84925</v>
      </c>
      <c r="M48" s="41">
        <f t="shared" si="2"/>
        <v>-1959632</v>
      </c>
      <c r="N48" s="41">
        <f t="shared" si="2"/>
        <v>-2713157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-13319119</v>
      </c>
      <c r="X48" s="41">
        <f t="shared" si="2"/>
        <v>3798960</v>
      </c>
      <c r="Y48" s="41">
        <f t="shared" si="2"/>
        <v>-17118079</v>
      </c>
      <c r="Z48" s="42">
        <f>+IF(X48&lt;&gt;0,+(Y48/X48)*100,0)</f>
        <v>-450.59908501274026</v>
      </c>
      <c r="AA48" s="39">
        <f>+AA32-AA47</f>
        <v>7597889</v>
      </c>
    </row>
    <row r="49" spans="1:27" ht="25.5" x14ac:dyDescent="0.25">
      <c r="A49" s="43" t="s">
        <v>74</v>
      </c>
      <c r="B49" s="15" t="s">
        <v>32</v>
      </c>
      <c r="C49" s="20">
        <v>10126229</v>
      </c>
      <c r="D49" s="20"/>
      <c r="E49" s="21">
        <v>13811000</v>
      </c>
      <c r="F49" s="22">
        <v>13811000</v>
      </c>
      <c r="G49" s="22">
        <v>3019366</v>
      </c>
      <c r="H49" s="22">
        <v>3759740</v>
      </c>
      <c r="I49" s="22"/>
      <c r="J49" s="22">
        <v>6779106</v>
      </c>
      <c r="K49" s="22"/>
      <c r="L49" s="22"/>
      <c r="M49" s="22">
        <v>3477024</v>
      </c>
      <c r="N49" s="22">
        <v>3477024</v>
      </c>
      <c r="O49" s="22"/>
      <c r="P49" s="22"/>
      <c r="Q49" s="22"/>
      <c r="R49" s="22"/>
      <c r="S49" s="22"/>
      <c r="T49" s="22"/>
      <c r="U49" s="22"/>
      <c r="V49" s="22"/>
      <c r="W49" s="22">
        <v>10256130</v>
      </c>
      <c r="X49" s="22">
        <v>6905502</v>
      </c>
      <c r="Y49" s="22">
        <v>3350628</v>
      </c>
      <c r="Z49" s="23">
        <v>48.521135755228222</v>
      </c>
      <c r="AA49" s="20">
        <v>13811000</v>
      </c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-12642366</v>
      </c>
      <c r="D51" s="48">
        <f t="shared" si="3"/>
        <v>0</v>
      </c>
      <c r="E51" s="49">
        <f t="shared" si="3"/>
        <v>21408889</v>
      </c>
      <c r="F51" s="50">
        <f t="shared" si="3"/>
        <v>21408889</v>
      </c>
      <c r="G51" s="50">
        <f t="shared" si="3"/>
        <v>5288599</v>
      </c>
      <c r="H51" s="50">
        <f t="shared" si="3"/>
        <v>-4180417</v>
      </c>
      <c r="I51" s="50">
        <f t="shared" si="3"/>
        <v>-4935038</v>
      </c>
      <c r="J51" s="50">
        <f t="shared" si="3"/>
        <v>-3826856</v>
      </c>
      <c r="K51" s="50">
        <f t="shared" si="3"/>
        <v>-668600</v>
      </c>
      <c r="L51" s="50">
        <f t="shared" si="3"/>
        <v>-84925</v>
      </c>
      <c r="M51" s="50">
        <f t="shared" si="3"/>
        <v>1517392</v>
      </c>
      <c r="N51" s="50">
        <f t="shared" si="3"/>
        <v>763867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-3062989</v>
      </c>
      <c r="X51" s="50">
        <f t="shared" si="3"/>
        <v>10704462</v>
      </c>
      <c r="Y51" s="50">
        <f t="shared" si="3"/>
        <v>-13767451</v>
      </c>
      <c r="Z51" s="51">
        <f>+IF(X51&lt;&gt;0,+(Y51/X51)*100,0)</f>
        <v>-128.61413305965306</v>
      </c>
      <c r="AA51" s="48">
        <f>SUM(AA48:AA50)</f>
        <v>21408889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-12642366</v>
      </c>
      <c r="D53" s="54">
        <f>+D51-D52</f>
        <v>0</v>
      </c>
      <c r="E53" s="55">
        <f t="shared" si="4"/>
        <v>21408889</v>
      </c>
      <c r="F53" s="56">
        <f t="shared" si="4"/>
        <v>21408889</v>
      </c>
      <c r="G53" s="56">
        <f t="shared" si="4"/>
        <v>5288599</v>
      </c>
      <c r="H53" s="56">
        <f t="shared" si="4"/>
        <v>-4180417</v>
      </c>
      <c r="I53" s="56">
        <f t="shared" si="4"/>
        <v>-4935038</v>
      </c>
      <c r="J53" s="56">
        <f t="shared" si="4"/>
        <v>-3826856</v>
      </c>
      <c r="K53" s="56">
        <f t="shared" si="4"/>
        <v>-668600</v>
      </c>
      <c r="L53" s="56">
        <f t="shared" si="4"/>
        <v>-84925</v>
      </c>
      <c r="M53" s="56">
        <f t="shared" si="4"/>
        <v>1517392</v>
      </c>
      <c r="N53" s="56">
        <f t="shared" si="4"/>
        <v>763867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-3062989</v>
      </c>
      <c r="X53" s="56">
        <f t="shared" si="4"/>
        <v>10704462</v>
      </c>
      <c r="Y53" s="56">
        <f t="shared" si="4"/>
        <v>-13767451</v>
      </c>
      <c r="Z53" s="57">
        <f>+IF(X53&lt;&gt;0,+(Y53/X53)*100,0)</f>
        <v>-128.61413305965306</v>
      </c>
      <c r="AA53" s="54">
        <f>+AA51-AA52</f>
        <v>21408889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-12642366</v>
      </c>
      <c r="D56" s="48">
        <f>SUM(D53:D55)</f>
        <v>0</v>
      </c>
      <c r="E56" s="49">
        <f t="shared" si="5"/>
        <v>21408889</v>
      </c>
      <c r="F56" s="50">
        <f t="shared" si="5"/>
        <v>21408889</v>
      </c>
      <c r="G56" s="50">
        <f t="shared" si="5"/>
        <v>5288599</v>
      </c>
      <c r="H56" s="50">
        <f t="shared" si="5"/>
        <v>-4180417</v>
      </c>
      <c r="I56" s="50">
        <f t="shared" si="5"/>
        <v>-4935038</v>
      </c>
      <c r="J56" s="50">
        <f t="shared" si="5"/>
        <v>-3826856</v>
      </c>
      <c r="K56" s="50">
        <f t="shared" si="5"/>
        <v>-668600</v>
      </c>
      <c r="L56" s="50">
        <f t="shared" si="5"/>
        <v>-84925</v>
      </c>
      <c r="M56" s="50">
        <f t="shared" si="5"/>
        <v>1517392</v>
      </c>
      <c r="N56" s="50">
        <f t="shared" si="5"/>
        <v>763867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-3062989</v>
      </c>
      <c r="X56" s="50">
        <f t="shared" si="5"/>
        <v>10704462</v>
      </c>
      <c r="Y56" s="50">
        <f t="shared" si="5"/>
        <v>-13767451</v>
      </c>
      <c r="Z56" s="51">
        <f>+IF(X56&lt;&gt;0,+(Y56/X56)*100,0)</f>
        <v>-128.61413305965306</v>
      </c>
      <c r="AA56" s="48">
        <f>SUM(AA53:AA55)</f>
        <v>21408889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-12642366</v>
      </c>
      <c r="D59" s="65">
        <f>SUM(D56:D58)</f>
        <v>0</v>
      </c>
      <c r="E59" s="66">
        <f t="shared" si="6"/>
        <v>21408889</v>
      </c>
      <c r="F59" s="67">
        <f t="shared" si="6"/>
        <v>21408889</v>
      </c>
      <c r="G59" s="67">
        <f t="shared" si="6"/>
        <v>5288599</v>
      </c>
      <c r="H59" s="67">
        <f t="shared" si="6"/>
        <v>-4180417</v>
      </c>
      <c r="I59" s="67">
        <f t="shared" si="6"/>
        <v>-4935038</v>
      </c>
      <c r="J59" s="67">
        <f t="shared" si="6"/>
        <v>-3826856</v>
      </c>
      <c r="K59" s="67">
        <f t="shared" si="6"/>
        <v>-668600</v>
      </c>
      <c r="L59" s="67">
        <f t="shared" si="6"/>
        <v>-84925</v>
      </c>
      <c r="M59" s="67">
        <f t="shared" si="6"/>
        <v>1517392</v>
      </c>
      <c r="N59" s="67">
        <f t="shared" si="6"/>
        <v>763867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-3062989</v>
      </c>
      <c r="X59" s="67">
        <f t="shared" si="6"/>
        <v>10704462</v>
      </c>
      <c r="Y59" s="67">
        <f t="shared" si="6"/>
        <v>-13767451</v>
      </c>
      <c r="Z59" s="68">
        <f>+IF(X59&lt;&gt;0,+(Y59/X59)*100,0)</f>
        <v>-128.61413305965306</v>
      </c>
      <c r="AA59" s="65">
        <f>SUM(AA56:AA58)</f>
        <v>21408889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">
      <c r="A1" s="69" t="s">
        <v>106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139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">
      <c r="A1" s="69" t="s">
        <v>107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139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>
        <v>817985926</v>
      </c>
      <c r="D6" s="20"/>
      <c r="E6" s="21">
        <v>870386685</v>
      </c>
      <c r="F6" s="22">
        <v>870386685</v>
      </c>
      <c r="G6" s="22">
        <v>81620486</v>
      </c>
      <c r="H6" s="22">
        <v>93790532</v>
      </c>
      <c r="I6" s="22">
        <v>92872801</v>
      </c>
      <c r="J6" s="22">
        <v>268283819</v>
      </c>
      <c r="K6" s="22">
        <v>74468083</v>
      </c>
      <c r="L6" s="22">
        <v>74130124</v>
      </c>
      <c r="M6" s="22">
        <v>71101260</v>
      </c>
      <c r="N6" s="22">
        <v>219699467</v>
      </c>
      <c r="O6" s="22"/>
      <c r="P6" s="22"/>
      <c r="Q6" s="22"/>
      <c r="R6" s="22"/>
      <c r="S6" s="22"/>
      <c r="T6" s="22"/>
      <c r="U6" s="22"/>
      <c r="V6" s="22"/>
      <c r="W6" s="22">
        <v>487983286</v>
      </c>
      <c r="X6" s="22">
        <v>435193362</v>
      </c>
      <c r="Y6" s="22">
        <v>52789924</v>
      </c>
      <c r="Z6" s="23">
        <v>12.130222703167059</v>
      </c>
      <c r="AA6" s="20">
        <v>870386685</v>
      </c>
    </row>
    <row r="7" spans="1:27" ht="13.5" x14ac:dyDescent="0.25">
      <c r="A7" s="19" t="s">
        <v>35</v>
      </c>
      <c r="B7" s="15" t="s">
        <v>32</v>
      </c>
      <c r="C7" s="20">
        <v>7083</v>
      </c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>
        <v>993413</v>
      </c>
      <c r="F13" s="22">
        <v>993413</v>
      </c>
      <c r="G13" s="22">
        <v>37982</v>
      </c>
      <c r="H13" s="22">
        <v>73327</v>
      </c>
      <c r="I13" s="22">
        <v>85118</v>
      </c>
      <c r="J13" s="22">
        <v>196427</v>
      </c>
      <c r="K13" s="22">
        <v>54189</v>
      </c>
      <c r="L13" s="22">
        <v>76162</v>
      </c>
      <c r="M13" s="22">
        <v>73516</v>
      </c>
      <c r="N13" s="22">
        <v>203867</v>
      </c>
      <c r="O13" s="22"/>
      <c r="P13" s="22"/>
      <c r="Q13" s="22"/>
      <c r="R13" s="22"/>
      <c r="S13" s="22"/>
      <c r="T13" s="22"/>
      <c r="U13" s="22"/>
      <c r="V13" s="22"/>
      <c r="W13" s="22">
        <v>400294</v>
      </c>
      <c r="X13" s="22">
        <v>496704</v>
      </c>
      <c r="Y13" s="22">
        <v>-96410</v>
      </c>
      <c r="Z13" s="23">
        <v>-19.409950392990595</v>
      </c>
      <c r="AA13" s="20">
        <v>993413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90921605</v>
      </c>
      <c r="D25" s="20"/>
      <c r="E25" s="21">
        <v>94999741</v>
      </c>
      <c r="F25" s="22">
        <v>94999741</v>
      </c>
      <c r="G25" s="22">
        <v>39583299</v>
      </c>
      <c r="H25" s="22"/>
      <c r="I25" s="22"/>
      <c r="J25" s="22">
        <v>39583299</v>
      </c>
      <c r="K25" s="22"/>
      <c r="L25" s="22"/>
      <c r="M25" s="22">
        <v>31666463</v>
      </c>
      <c r="N25" s="22">
        <v>31666463</v>
      </c>
      <c r="O25" s="22"/>
      <c r="P25" s="22"/>
      <c r="Q25" s="22"/>
      <c r="R25" s="22"/>
      <c r="S25" s="22"/>
      <c r="T25" s="22"/>
      <c r="U25" s="22"/>
      <c r="V25" s="22"/>
      <c r="W25" s="22">
        <v>71249762</v>
      </c>
      <c r="X25" s="22">
        <v>47499870</v>
      </c>
      <c r="Y25" s="22">
        <v>23749892</v>
      </c>
      <c r="Z25" s="23">
        <v>49.999909473436453</v>
      </c>
      <c r="AA25" s="20">
        <v>94999741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908914614</v>
      </c>
      <c r="D32" s="29">
        <f t="shared" ref="D32:Y32" si="0">SUM(D6:D31)</f>
        <v>0</v>
      </c>
      <c r="E32" s="30">
        <f t="shared" si="0"/>
        <v>966379839</v>
      </c>
      <c r="F32" s="31">
        <f t="shared" si="0"/>
        <v>966379839</v>
      </c>
      <c r="G32" s="31">
        <f t="shared" si="0"/>
        <v>121241767</v>
      </c>
      <c r="H32" s="31">
        <f t="shared" si="0"/>
        <v>93863859</v>
      </c>
      <c r="I32" s="31">
        <f t="shared" si="0"/>
        <v>92957919</v>
      </c>
      <c r="J32" s="31">
        <f t="shared" si="0"/>
        <v>308063545</v>
      </c>
      <c r="K32" s="31">
        <f t="shared" si="0"/>
        <v>74522272</v>
      </c>
      <c r="L32" s="31">
        <f t="shared" si="0"/>
        <v>74206286</v>
      </c>
      <c r="M32" s="31">
        <f t="shared" si="0"/>
        <v>102841239</v>
      </c>
      <c r="N32" s="31">
        <f t="shared" si="0"/>
        <v>251569797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559633342</v>
      </c>
      <c r="X32" s="31">
        <f t="shared" si="0"/>
        <v>483189936</v>
      </c>
      <c r="Y32" s="31">
        <f t="shared" si="0"/>
        <v>76443406</v>
      </c>
      <c r="Z32" s="32">
        <f>+IF(X32&lt;&gt;0,+(Y32/X32)*100,0)</f>
        <v>15.820570815862355</v>
      </c>
      <c r="AA32" s="29">
        <f>SUM(AA6:AA31)</f>
        <v>966379839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23716652</v>
      </c>
      <c r="D34" s="20"/>
      <c r="E34" s="21">
        <v>25163858</v>
      </c>
      <c r="F34" s="22">
        <v>25163858</v>
      </c>
      <c r="G34" s="22">
        <v>1650784</v>
      </c>
      <c r="H34" s="22">
        <v>1875966</v>
      </c>
      <c r="I34" s="22">
        <v>2151871</v>
      </c>
      <c r="J34" s="22">
        <v>5678621</v>
      </c>
      <c r="K34" s="22">
        <v>2097807</v>
      </c>
      <c r="L34" s="22">
        <v>2113704</v>
      </c>
      <c r="M34" s="22">
        <v>2397254</v>
      </c>
      <c r="N34" s="22">
        <v>6608765</v>
      </c>
      <c r="O34" s="22"/>
      <c r="P34" s="22"/>
      <c r="Q34" s="22"/>
      <c r="R34" s="22"/>
      <c r="S34" s="22"/>
      <c r="T34" s="22"/>
      <c r="U34" s="22"/>
      <c r="V34" s="22"/>
      <c r="W34" s="22">
        <v>12287386</v>
      </c>
      <c r="X34" s="22">
        <v>12581934</v>
      </c>
      <c r="Y34" s="22">
        <v>-294548</v>
      </c>
      <c r="Z34" s="23">
        <v>-2.3410391439026781</v>
      </c>
      <c r="AA34" s="20">
        <v>25163858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>
        <v>620235660</v>
      </c>
      <c r="D36" s="20"/>
      <c r="E36" s="21">
        <v>700497295</v>
      </c>
      <c r="F36" s="22">
        <v>700497295</v>
      </c>
      <c r="G36" s="22"/>
      <c r="H36" s="22">
        <v>93028132</v>
      </c>
      <c r="I36" s="22">
        <v>87669818</v>
      </c>
      <c r="J36" s="22">
        <v>180697950</v>
      </c>
      <c r="K36" s="22"/>
      <c r="L36" s="22">
        <v>108686793</v>
      </c>
      <c r="M36" s="22">
        <v>51866181</v>
      </c>
      <c r="N36" s="22">
        <v>160552974</v>
      </c>
      <c r="O36" s="22"/>
      <c r="P36" s="22"/>
      <c r="Q36" s="22"/>
      <c r="R36" s="22"/>
      <c r="S36" s="22"/>
      <c r="T36" s="22"/>
      <c r="U36" s="22"/>
      <c r="V36" s="22"/>
      <c r="W36" s="22">
        <v>341250924</v>
      </c>
      <c r="X36" s="22">
        <v>350248650</v>
      </c>
      <c r="Y36" s="22">
        <v>-8997726</v>
      </c>
      <c r="Z36" s="23">
        <v>-2.5689537989653921</v>
      </c>
      <c r="AA36" s="20">
        <v>700497295</v>
      </c>
    </row>
    <row r="37" spans="1:27" ht="13.5" x14ac:dyDescent="0.25">
      <c r="A37" s="19" t="s">
        <v>63</v>
      </c>
      <c r="B37" s="15" t="s">
        <v>32</v>
      </c>
      <c r="C37" s="20">
        <v>5804</v>
      </c>
      <c r="D37" s="20"/>
      <c r="E37" s="21">
        <v>5418</v>
      </c>
      <c r="F37" s="22">
        <v>5418</v>
      </c>
      <c r="G37" s="22">
        <v>863</v>
      </c>
      <c r="H37" s="22">
        <v>2854</v>
      </c>
      <c r="I37" s="22">
        <v>705</v>
      </c>
      <c r="J37" s="22">
        <v>4422</v>
      </c>
      <c r="K37" s="22">
        <v>839</v>
      </c>
      <c r="L37" s="22"/>
      <c r="M37" s="22"/>
      <c r="N37" s="22">
        <v>839</v>
      </c>
      <c r="O37" s="22"/>
      <c r="P37" s="22"/>
      <c r="Q37" s="22"/>
      <c r="R37" s="22"/>
      <c r="S37" s="22"/>
      <c r="T37" s="22"/>
      <c r="U37" s="22"/>
      <c r="V37" s="22"/>
      <c r="W37" s="22">
        <v>5261</v>
      </c>
      <c r="X37" s="22">
        <v>2712</v>
      </c>
      <c r="Y37" s="22">
        <v>2549</v>
      </c>
      <c r="Z37" s="23">
        <v>93.989675516224196</v>
      </c>
      <c r="AA37" s="20">
        <v>5418</v>
      </c>
    </row>
    <row r="38" spans="1:27" ht="13.5" x14ac:dyDescent="0.25">
      <c r="A38" s="19" t="s">
        <v>64</v>
      </c>
      <c r="B38" s="15" t="s">
        <v>32</v>
      </c>
      <c r="C38" s="20">
        <v>48400055</v>
      </c>
      <c r="D38" s="20"/>
      <c r="E38" s="21">
        <v>29648695</v>
      </c>
      <c r="F38" s="22">
        <v>29648695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14824350</v>
      </c>
      <c r="Y38" s="22">
        <v>-14824350</v>
      </c>
      <c r="Z38" s="23">
        <v>-100</v>
      </c>
      <c r="AA38" s="20">
        <v>29648695</v>
      </c>
    </row>
    <row r="39" spans="1:27" ht="13.5" x14ac:dyDescent="0.25">
      <c r="A39" s="19" t="s">
        <v>65</v>
      </c>
      <c r="B39" s="15" t="s">
        <v>32</v>
      </c>
      <c r="C39" s="20">
        <v>57466715</v>
      </c>
      <c r="D39" s="20"/>
      <c r="E39" s="21">
        <v>45814257</v>
      </c>
      <c r="F39" s="22">
        <v>45814257</v>
      </c>
      <c r="G39" s="22"/>
      <c r="H39" s="22"/>
      <c r="I39" s="22">
        <v>16203</v>
      </c>
      <c r="J39" s="22">
        <v>16203</v>
      </c>
      <c r="K39" s="22">
        <v>5248413</v>
      </c>
      <c r="L39" s="22">
        <v>5071523</v>
      </c>
      <c r="M39" s="22">
        <v>8612543</v>
      </c>
      <c r="N39" s="22">
        <v>18932479</v>
      </c>
      <c r="O39" s="22"/>
      <c r="P39" s="22"/>
      <c r="Q39" s="22"/>
      <c r="R39" s="22"/>
      <c r="S39" s="22"/>
      <c r="T39" s="22"/>
      <c r="U39" s="22"/>
      <c r="V39" s="22"/>
      <c r="W39" s="22">
        <v>18948682</v>
      </c>
      <c r="X39" s="22">
        <v>22907130</v>
      </c>
      <c r="Y39" s="22">
        <v>-3958448</v>
      </c>
      <c r="Z39" s="23">
        <v>-17.280418804101604</v>
      </c>
      <c r="AA39" s="20">
        <v>45814257</v>
      </c>
    </row>
    <row r="40" spans="1:27" ht="13.5" x14ac:dyDescent="0.25">
      <c r="A40" s="19" t="s">
        <v>40</v>
      </c>
      <c r="B40" s="15" t="s">
        <v>32</v>
      </c>
      <c r="C40" s="20">
        <v>6999516</v>
      </c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15391003</v>
      </c>
      <c r="D41" s="20"/>
      <c r="E41" s="21">
        <v>14206783</v>
      </c>
      <c r="F41" s="22">
        <v>14206783</v>
      </c>
      <c r="G41" s="22">
        <v>521296</v>
      </c>
      <c r="H41" s="22">
        <v>1320920</v>
      </c>
      <c r="I41" s="22">
        <v>1821365</v>
      </c>
      <c r="J41" s="22">
        <v>3663581</v>
      </c>
      <c r="K41" s="22">
        <v>1919032</v>
      </c>
      <c r="L41" s="22">
        <v>1877433</v>
      </c>
      <c r="M41" s="22">
        <v>2004505</v>
      </c>
      <c r="N41" s="22">
        <v>5800970</v>
      </c>
      <c r="O41" s="22"/>
      <c r="P41" s="22"/>
      <c r="Q41" s="22"/>
      <c r="R41" s="22"/>
      <c r="S41" s="22"/>
      <c r="T41" s="22"/>
      <c r="U41" s="22"/>
      <c r="V41" s="22"/>
      <c r="W41" s="22">
        <v>9464551</v>
      </c>
      <c r="X41" s="22">
        <v>7103388</v>
      </c>
      <c r="Y41" s="22">
        <v>2361163</v>
      </c>
      <c r="Z41" s="23">
        <v>33.239955356514386</v>
      </c>
      <c r="AA41" s="20">
        <v>14206783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>
        <v>3228757</v>
      </c>
      <c r="D43" s="20"/>
      <c r="E43" s="21">
        <v>6978326</v>
      </c>
      <c r="F43" s="22">
        <v>6978326</v>
      </c>
      <c r="G43" s="22">
        <v>259889</v>
      </c>
      <c r="H43" s="22">
        <v>187594</v>
      </c>
      <c r="I43" s="22">
        <v>1874582</v>
      </c>
      <c r="J43" s="22">
        <v>2322065</v>
      </c>
      <c r="K43" s="22">
        <v>91590</v>
      </c>
      <c r="L43" s="22">
        <v>88746</v>
      </c>
      <c r="M43" s="22">
        <v>26181</v>
      </c>
      <c r="N43" s="22">
        <v>206517</v>
      </c>
      <c r="O43" s="22"/>
      <c r="P43" s="22"/>
      <c r="Q43" s="22"/>
      <c r="R43" s="22"/>
      <c r="S43" s="22"/>
      <c r="T43" s="22"/>
      <c r="U43" s="22"/>
      <c r="V43" s="22"/>
      <c r="W43" s="22">
        <v>2528582</v>
      </c>
      <c r="X43" s="22">
        <v>3489162</v>
      </c>
      <c r="Y43" s="22">
        <v>-960580</v>
      </c>
      <c r="Z43" s="23">
        <v>-27.530392684547177</v>
      </c>
      <c r="AA43" s="20">
        <v>6978326</v>
      </c>
    </row>
    <row r="44" spans="1:27" ht="13.5" x14ac:dyDescent="0.25">
      <c r="A44" s="19" t="s">
        <v>69</v>
      </c>
      <c r="B44" s="15" t="s">
        <v>32</v>
      </c>
      <c r="C44" s="20">
        <v>41030533</v>
      </c>
      <c r="D44" s="20"/>
      <c r="E44" s="21">
        <v>27340748</v>
      </c>
      <c r="F44" s="22">
        <v>27340748</v>
      </c>
      <c r="G44" s="22">
        <v>2590460</v>
      </c>
      <c r="H44" s="22">
        <v>4889133</v>
      </c>
      <c r="I44" s="22">
        <v>3975785</v>
      </c>
      <c r="J44" s="22">
        <v>11455378</v>
      </c>
      <c r="K44" s="22">
        <v>3082988</v>
      </c>
      <c r="L44" s="22">
        <v>6341972</v>
      </c>
      <c r="M44" s="22">
        <v>533961</v>
      </c>
      <c r="N44" s="22">
        <v>9958921</v>
      </c>
      <c r="O44" s="22"/>
      <c r="P44" s="22"/>
      <c r="Q44" s="22"/>
      <c r="R44" s="22"/>
      <c r="S44" s="22"/>
      <c r="T44" s="22"/>
      <c r="U44" s="22"/>
      <c r="V44" s="22"/>
      <c r="W44" s="22">
        <v>21414299</v>
      </c>
      <c r="X44" s="22">
        <v>13670382</v>
      </c>
      <c r="Y44" s="22">
        <v>7743917</v>
      </c>
      <c r="Z44" s="23">
        <v>56.647407512094397</v>
      </c>
      <c r="AA44" s="20">
        <v>27340748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816474695</v>
      </c>
      <c r="D47" s="29">
        <f t="shared" ref="D47:Y47" si="1">SUM(D34:D46)</f>
        <v>0</v>
      </c>
      <c r="E47" s="30">
        <f t="shared" si="1"/>
        <v>849655380</v>
      </c>
      <c r="F47" s="31">
        <f t="shared" si="1"/>
        <v>849655380</v>
      </c>
      <c r="G47" s="31">
        <f t="shared" si="1"/>
        <v>5023292</v>
      </c>
      <c r="H47" s="31">
        <f t="shared" si="1"/>
        <v>101304599</v>
      </c>
      <c r="I47" s="31">
        <f t="shared" si="1"/>
        <v>97510329</v>
      </c>
      <c r="J47" s="31">
        <f t="shared" si="1"/>
        <v>203838220</v>
      </c>
      <c r="K47" s="31">
        <f t="shared" si="1"/>
        <v>12440669</v>
      </c>
      <c r="L47" s="31">
        <f t="shared" si="1"/>
        <v>124180171</v>
      </c>
      <c r="M47" s="31">
        <f t="shared" si="1"/>
        <v>65440625</v>
      </c>
      <c r="N47" s="31">
        <f t="shared" si="1"/>
        <v>202061465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405899685</v>
      </c>
      <c r="X47" s="31">
        <f t="shared" si="1"/>
        <v>424827708</v>
      </c>
      <c r="Y47" s="31">
        <f t="shared" si="1"/>
        <v>-18928023</v>
      </c>
      <c r="Z47" s="32">
        <f>+IF(X47&lt;&gt;0,+(Y47/X47)*100,0)</f>
        <v>-4.4554586820876567</v>
      </c>
      <c r="AA47" s="29">
        <f>SUM(AA34:AA46)</f>
        <v>849655380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92439919</v>
      </c>
      <c r="D48" s="39">
        <f t="shared" si="2"/>
        <v>0</v>
      </c>
      <c r="E48" s="40">
        <f t="shared" si="2"/>
        <v>116724459</v>
      </c>
      <c r="F48" s="41">
        <f t="shared" si="2"/>
        <v>116724459</v>
      </c>
      <c r="G48" s="41">
        <f t="shared" si="2"/>
        <v>116218475</v>
      </c>
      <c r="H48" s="41">
        <f t="shared" si="2"/>
        <v>-7440740</v>
      </c>
      <c r="I48" s="41">
        <f t="shared" si="2"/>
        <v>-4552410</v>
      </c>
      <c r="J48" s="41">
        <f t="shared" si="2"/>
        <v>104225325</v>
      </c>
      <c r="K48" s="41">
        <f t="shared" si="2"/>
        <v>62081603</v>
      </c>
      <c r="L48" s="41">
        <f t="shared" si="2"/>
        <v>-49973885</v>
      </c>
      <c r="M48" s="41">
        <f t="shared" si="2"/>
        <v>37400614</v>
      </c>
      <c r="N48" s="41">
        <f t="shared" si="2"/>
        <v>49508332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153733657</v>
      </c>
      <c r="X48" s="41">
        <f t="shared" si="2"/>
        <v>58362228</v>
      </c>
      <c r="Y48" s="41">
        <f t="shared" si="2"/>
        <v>95371429</v>
      </c>
      <c r="Z48" s="42">
        <f>+IF(X48&lt;&gt;0,+(Y48/X48)*100,0)</f>
        <v>163.41293378998486</v>
      </c>
      <c r="AA48" s="39">
        <f>+AA32-AA47</f>
        <v>116724459</v>
      </c>
    </row>
    <row r="49" spans="1:27" ht="25.5" x14ac:dyDescent="0.25">
      <c r="A49" s="43" t="s">
        <v>74</v>
      </c>
      <c r="B49" s="15" t="s">
        <v>32</v>
      </c>
      <c r="C49" s="20">
        <v>20550000</v>
      </c>
      <c r="D49" s="20"/>
      <c r="E49" s="21">
        <v>22344000</v>
      </c>
      <c r="F49" s="22">
        <v>22344000</v>
      </c>
      <c r="G49" s="22"/>
      <c r="H49" s="22"/>
      <c r="I49" s="22"/>
      <c r="J49" s="22"/>
      <c r="K49" s="22"/>
      <c r="L49" s="22">
        <v>544871</v>
      </c>
      <c r="M49" s="22">
        <v>1962000</v>
      </c>
      <c r="N49" s="22">
        <v>2506871</v>
      </c>
      <c r="O49" s="22"/>
      <c r="P49" s="22"/>
      <c r="Q49" s="22"/>
      <c r="R49" s="22"/>
      <c r="S49" s="22"/>
      <c r="T49" s="22"/>
      <c r="U49" s="22"/>
      <c r="V49" s="22"/>
      <c r="W49" s="22">
        <v>2506871</v>
      </c>
      <c r="X49" s="22">
        <v>11172000</v>
      </c>
      <c r="Y49" s="22">
        <v>-8665129</v>
      </c>
      <c r="Z49" s="23">
        <v>-77.561126029359116</v>
      </c>
      <c r="AA49" s="20">
        <v>22344000</v>
      </c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112989919</v>
      </c>
      <c r="D51" s="48">
        <f t="shared" si="3"/>
        <v>0</v>
      </c>
      <c r="E51" s="49">
        <f t="shared" si="3"/>
        <v>139068459</v>
      </c>
      <c r="F51" s="50">
        <f t="shared" si="3"/>
        <v>139068459</v>
      </c>
      <c r="G51" s="50">
        <f t="shared" si="3"/>
        <v>116218475</v>
      </c>
      <c r="H51" s="50">
        <f t="shared" si="3"/>
        <v>-7440740</v>
      </c>
      <c r="I51" s="50">
        <f t="shared" si="3"/>
        <v>-4552410</v>
      </c>
      <c r="J51" s="50">
        <f t="shared" si="3"/>
        <v>104225325</v>
      </c>
      <c r="K51" s="50">
        <f t="shared" si="3"/>
        <v>62081603</v>
      </c>
      <c r="L51" s="50">
        <f t="shared" si="3"/>
        <v>-49429014</v>
      </c>
      <c r="M51" s="50">
        <f t="shared" si="3"/>
        <v>39362614</v>
      </c>
      <c r="N51" s="50">
        <f t="shared" si="3"/>
        <v>52015203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156240528</v>
      </c>
      <c r="X51" s="50">
        <f t="shared" si="3"/>
        <v>69534228</v>
      </c>
      <c r="Y51" s="50">
        <f t="shared" si="3"/>
        <v>86706300</v>
      </c>
      <c r="Z51" s="51">
        <f>+IF(X51&lt;&gt;0,+(Y51/X51)*100,0)</f>
        <v>124.69585482418817</v>
      </c>
      <c r="AA51" s="48">
        <f>SUM(AA48:AA50)</f>
        <v>139068459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112989919</v>
      </c>
      <c r="D53" s="54">
        <f>+D51-D52</f>
        <v>0</v>
      </c>
      <c r="E53" s="55">
        <f t="shared" si="4"/>
        <v>139068459</v>
      </c>
      <c r="F53" s="56">
        <f t="shared" si="4"/>
        <v>139068459</v>
      </c>
      <c r="G53" s="56">
        <f t="shared" si="4"/>
        <v>116218475</v>
      </c>
      <c r="H53" s="56">
        <f t="shared" si="4"/>
        <v>-7440740</v>
      </c>
      <c r="I53" s="56">
        <f t="shared" si="4"/>
        <v>-4552410</v>
      </c>
      <c r="J53" s="56">
        <f t="shared" si="4"/>
        <v>104225325</v>
      </c>
      <c r="K53" s="56">
        <f t="shared" si="4"/>
        <v>62081603</v>
      </c>
      <c r="L53" s="56">
        <f t="shared" si="4"/>
        <v>-49429014</v>
      </c>
      <c r="M53" s="56">
        <f t="shared" si="4"/>
        <v>39362614</v>
      </c>
      <c r="N53" s="56">
        <f t="shared" si="4"/>
        <v>52015203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156240528</v>
      </c>
      <c r="X53" s="56">
        <f t="shared" si="4"/>
        <v>69534228</v>
      </c>
      <c r="Y53" s="56">
        <f t="shared" si="4"/>
        <v>86706300</v>
      </c>
      <c r="Z53" s="57">
        <f>+IF(X53&lt;&gt;0,+(Y53/X53)*100,0)</f>
        <v>124.69585482418817</v>
      </c>
      <c r="AA53" s="54">
        <f>+AA51-AA52</f>
        <v>139068459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112989919</v>
      </c>
      <c r="D56" s="48">
        <f>SUM(D53:D55)</f>
        <v>0</v>
      </c>
      <c r="E56" s="49">
        <f t="shared" si="5"/>
        <v>139068459</v>
      </c>
      <c r="F56" s="50">
        <f t="shared" si="5"/>
        <v>139068459</v>
      </c>
      <c r="G56" s="50">
        <f t="shared" si="5"/>
        <v>116218475</v>
      </c>
      <c r="H56" s="50">
        <f t="shared" si="5"/>
        <v>-7440740</v>
      </c>
      <c r="I56" s="50">
        <f t="shared" si="5"/>
        <v>-4552410</v>
      </c>
      <c r="J56" s="50">
        <f t="shared" si="5"/>
        <v>104225325</v>
      </c>
      <c r="K56" s="50">
        <f t="shared" si="5"/>
        <v>62081603</v>
      </c>
      <c r="L56" s="50">
        <f t="shared" si="5"/>
        <v>-49429014</v>
      </c>
      <c r="M56" s="50">
        <f t="shared" si="5"/>
        <v>39362614</v>
      </c>
      <c r="N56" s="50">
        <f t="shared" si="5"/>
        <v>52015203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156240528</v>
      </c>
      <c r="X56" s="50">
        <f t="shared" si="5"/>
        <v>69534228</v>
      </c>
      <c r="Y56" s="50">
        <f t="shared" si="5"/>
        <v>86706300</v>
      </c>
      <c r="Z56" s="51">
        <f>+IF(X56&lt;&gt;0,+(Y56/X56)*100,0)</f>
        <v>124.69585482418817</v>
      </c>
      <c r="AA56" s="48">
        <f>SUM(AA53:AA55)</f>
        <v>139068459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112989919</v>
      </c>
      <c r="D59" s="65">
        <f>SUM(D56:D58)</f>
        <v>0</v>
      </c>
      <c r="E59" s="66">
        <f t="shared" si="6"/>
        <v>139068459</v>
      </c>
      <c r="F59" s="67">
        <f t="shared" si="6"/>
        <v>139068459</v>
      </c>
      <c r="G59" s="67">
        <f t="shared" si="6"/>
        <v>116218475</v>
      </c>
      <c r="H59" s="67">
        <f t="shared" si="6"/>
        <v>-7440740</v>
      </c>
      <c r="I59" s="67">
        <f t="shared" si="6"/>
        <v>-4552410</v>
      </c>
      <c r="J59" s="67">
        <f t="shared" si="6"/>
        <v>104225325</v>
      </c>
      <c r="K59" s="67">
        <f t="shared" si="6"/>
        <v>62081603</v>
      </c>
      <c r="L59" s="67">
        <f t="shared" si="6"/>
        <v>-49429014</v>
      </c>
      <c r="M59" s="67">
        <f t="shared" si="6"/>
        <v>39362614</v>
      </c>
      <c r="N59" s="67">
        <f t="shared" si="6"/>
        <v>52015203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156240528</v>
      </c>
      <c r="X59" s="67">
        <f t="shared" si="6"/>
        <v>69534228</v>
      </c>
      <c r="Y59" s="67">
        <f t="shared" si="6"/>
        <v>86706300</v>
      </c>
      <c r="Z59" s="68">
        <f>+IF(X59&lt;&gt;0,+(Y59/X59)*100,0)</f>
        <v>124.69585482418817</v>
      </c>
      <c r="AA59" s="65">
        <f>SUM(AA56:AA58)</f>
        <v>139068459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">
      <c r="A1" s="69" t="s">
        <v>108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139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>
        <v>16112131</v>
      </c>
      <c r="D6" s="20"/>
      <c r="E6" s="21">
        <v>21195868</v>
      </c>
      <c r="F6" s="22">
        <v>21195868</v>
      </c>
      <c r="G6" s="22">
        <v>1456061</v>
      </c>
      <c r="H6" s="22">
        <v>1723345</v>
      </c>
      <c r="I6" s="22">
        <v>1407114</v>
      </c>
      <c r="J6" s="22">
        <v>4586520</v>
      </c>
      <c r="K6" s="22">
        <v>1637507</v>
      </c>
      <c r="L6" s="22">
        <v>1717867</v>
      </c>
      <c r="M6" s="22">
        <v>1554832</v>
      </c>
      <c r="N6" s="22">
        <v>4910206</v>
      </c>
      <c r="O6" s="22"/>
      <c r="P6" s="22"/>
      <c r="Q6" s="22"/>
      <c r="R6" s="22"/>
      <c r="S6" s="22"/>
      <c r="T6" s="22"/>
      <c r="U6" s="22"/>
      <c r="V6" s="22"/>
      <c r="W6" s="22">
        <v>9496726</v>
      </c>
      <c r="X6" s="22">
        <v>10597944</v>
      </c>
      <c r="Y6" s="22">
        <v>-1101218</v>
      </c>
      <c r="Z6" s="23">
        <v>-10.390864492207168</v>
      </c>
      <c r="AA6" s="20">
        <v>21195868</v>
      </c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210</v>
      </c>
      <c r="D13" s="20"/>
      <c r="E13" s="21">
        <v>2484519</v>
      </c>
      <c r="F13" s="22">
        <v>2484519</v>
      </c>
      <c r="G13" s="22">
        <v>140901</v>
      </c>
      <c r="H13" s="22">
        <v>33804</v>
      </c>
      <c r="I13" s="22">
        <v>140070</v>
      </c>
      <c r="J13" s="22">
        <v>314775</v>
      </c>
      <c r="K13" s="22">
        <v>143480</v>
      </c>
      <c r="L13" s="22">
        <v>152411</v>
      </c>
      <c r="M13" s="22">
        <v>155708</v>
      </c>
      <c r="N13" s="22">
        <v>451599</v>
      </c>
      <c r="O13" s="22"/>
      <c r="P13" s="22"/>
      <c r="Q13" s="22"/>
      <c r="R13" s="22"/>
      <c r="S13" s="22"/>
      <c r="T13" s="22"/>
      <c r="U13" s="22"/>
      <c r="V13" s="22"/>
      <c r="W13" s="22">
        <v>766374</v>
      </c>
      <c r="X13" s="22">
        <v>1242258</v>
      </c>
      <c r="Y13" s="22">
        <v>-475884</v>
      </c>
      <c r="Z13" s="23">
        <v>-38.307984331757169</v>
      </c>
      <c r="AA13" s="20">
        <v>2484519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16112341</v>
      </c>
      <c r="D32" s="29">
        <f t="shared" ref="D32:Y32" si="0">SUM(D6:D31)</f>
        <v>0</v>
      </c>
      <c r="E32" s="30">
        <f t="shared" si="0"/>
        <v>23680387</v>
      </c>
      <c r="F32" s="31">
        <f t="shared" si="0"/>
        <v>23680387</v>
      </c>
      <c r="G32" s="31">
        <f t="shared" si="0"/>
        <v>1596962</v>
      </c>
      <c r="H32" s="31">
        <f t="shared" si="0"/>
        <v>1757149</v>
      </c>
      <c r="I32" s="31">
        <f t="shared" si="0"/>
        <v>1547184</v>
      </c>
      <c r="J32" s="31">
        <f t="shared" si="0"/>
        <v>4901295</v>
      </c>
      <c r="K32" s="31">
        <f t="shared" si="0"/>
        <v>1780987</v>
      </c>
      <c r="L32" s="31">
        <f t="shared" si="0"/>
        <v>1870278</v>
      </c>
      <c r="M32" s="31">
        <f t="shared" si="0"/>
        <v>1710540</v>
      </c>
      <c r="N32" s="31">
        <f t="shared" si="0"/>
        <v>5361805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10263100</v>
      </c>
      <c r="X32" s="31">
        <f t="shared" si="0"/>
        <v>11840202</v>
      </c>
      <c r="Y32" s="31">
        <f t="shared" si="0"/>
        <v>-1577102</v>
      </c>
      <c r="Z32" s="32">
        <f>+IF(X32&lt;&gt;0,+(Y32/X32)*100,0)</f>
        <v>-13.319890995102956</v>
      </c>
      <c r="AA32" s="29">
        <f>SUM(AA6:AA31)</f>
        <v>23680387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2517505</v>
      </c>
      <c r="D34" s="20"/>
      <c r="E34" s="21">
        <v>2285940</v>
      </c>
      <c r="F34" s="22">
        <v>2285940</v>
      </c>
      <c r="G34" s="22">
        <v>182676</v>
      </c>
      <c r="H34" s="22">
        <v>187632</v>
      </c>
      <c r="I34" s="22">
        <v>200685</v>
      </c>
      <c r="J34" s="22">
        <v>570993</v>
      </c>
      <c r="K34" s="22">
        <v>196165</v>
      </c>
      <c r="L34" s="22">
        <v>185004</v>
      </c>
      <c r="M34" s="22">
        <v>305301</v>
      </c>
      <c r="N34" s="22">
        <v>686470</v>
      </c>
      <c r="O34" s="22"/>
      <c r="P34" s="22"/>
      <c r="Q34" s="22"/>
      <c r="R34" s="22"/>
      <c r="S34" s="22"/>
      <c r="T34" s="22"/>
      <c r="U34" s="22"/>
      <c r="V34" s="22"/>
      <c r="W34" s="22">
        <v>1257463</v>
      </c>
      <c r="X34" s="22">
        <v>1142964</v>
      </c>
      <c r="Y34" s="22">
        <v>114499</v>
      </c>
      <c r="Z34" s="23">
        <v>10.017725842633714</v>
      </c>
      <c r="AA34" s="20">
        <v>2285940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>
        <v>19281709</v>
      </c>
      <c r="D36" s="20"/>
      <c r="E36" s="21">
        <v>22883173</v>
      </c>
      <c r="F36" s="22">
        <v>22883173</v>
      </c>
      <c r="G36" s="22">
        <v>2732052</v>
      </c>
      <c r="H36" s="22">
        <v>3060404</v>
      </c>
      <c r="I36" s="22">
        <v>2320352</v>
      </c>
      <c r="J36" s="22">
        <v>8112808</v>
      </c>
      <c r="K36" s="22">
        <v>1528161</v>
      </c>
      <c r="L36" s="22">
        <v>1520438</v>
      </c>
      <c r="M36" s="22">
        <v>1544190</v>
      </c>
      <c r="N36" s="22">
        <v>4592789</v>
      </c>
      <c r="O36" s="22"/>
      <c r="P36" s="22"/>
      <c r="Q36" s="22"/>
      <c r="R36" s="22"/>
      <c r="S36" s="22"/>
      <c r="T36" s="22"/>
      <c r="U36" s="22"/>
      <c r="V36" s="22"/>
      <c r="W36" s="22">
        <v>12705597</v>
      </c>
      <c r="X36" s="22">
        <v>11441586</v>
      </c>
      <c r="Y36" s="22">
        <v>1264011</v>
      </c>
      <c r="Z36" s="23">
        <v>11.047515615405066</v>
      </c>
      <c r="AA36" s="20">
        <v>22883173</v>
      </c>
    </row>
    <row r="37" spans="1:27" ht="13.5" x14ac:dyDescent="0.25">
      <c r="A37" s="19" t="s">
        <v>63</v>
      </c>
      <c r="B37" s="15" t="s">
        <v>32</v>
      </c>
      <c r="C37" s="20">
        <v>707732</v>
      </c>
      <c r="D37" s="20"/>
      <c r="E37" s="21">
        <v>700000</v>
      </c>
      <c r="F37" s="22">
        <v>700000</v>
      </c>
      <c r="G37" s="22">
        <v>33864</v>
      </c>
      <c r="H37" s="22">
        <v>34386</v>
      </c>
      <c r="I37" s="22"/>
      <c r="J37" s="22">
        <v>68250</v>
      </c>
      <c r="K37" s="22">
        <v>28802</v>
      </c>
      <c r="L37" s="22">
        <v>28953</v>
      </c>
      <c r="M37" s="22">
        <v>31041</v>
      </c>
      <c r="N37" s="22">
        <v>88796</v>
      </c>
      <c r="O37" s="22"/>
      <c r="P37" s="22"/>
      <c r="Q37" s="22"/>
      <c r="R37" s="22"/>
      <c r="S37" s="22"/>
      <c r="T37" s="22"/>
      <c r="U37" s="22"/>
      <c r="V37" s="22"/>
      <c r="W37" s="22">
        <v>157046</v>
      </c>
      <c r="X37" s="22">
        <v>350004</v>
      </c>
      <c r="Y37" s="22">
        <v>-192958</v>
      </c>
      <c r="Z37" s="23">
        <v>-55.130227083119053</v>
      </c>
      <c r="AA37" s="20">
        <v>700000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>
        <v>49643</v>
      </c>
      <c r="D39" s="20"/>
      <c r="E39" s="21"/>
      <c r="F39" s="22"/>
      <c r="G39" s="22">
        <v>13185</v>
      </c>
      <c r="H39" s="22"/>
      <c r="I39" s="22">
        <v>12389</v>
      </c>
      <c r="J39" s="22">
        <v>25574</v>
      </c>
      <c r="K39" s="22"/>
      <c r="L39" s="22"/>
      <c r="M39" s="22">
        <v>6947</v>
      </c>
      <c r="N39" s="22">
        <v>6947</v>
      </c>
      <c r="O39" s="22"/>
      <c r="P39" s="22"/>
      <c r="Q39" s="22"/>
      <c r="R39" s="22"/>
      <c r="S39" s="22"/>
      <c r="T39" s="22"/>
      <c r="U39" s="22"/>
      <c r="V39" s="22"/>
      <c r="W39" s="22">
        <v>32521</v>
      </c>
      <c r="X39" s="22"/>
      <c r="Y39" s="22">
        <v>32521</v>
      </c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26683511</v>
      </c>
      <c r="D41" s="20"/>
      <c r="E41" s="21">
        <v>100000</v>
      </c>
      <c r="F41" s="22">
        <v>100000</v>
      </c>
      <c r="G41" s="22"/>
      <c r="H41" s="22"/>
      <c r="I41" s="22"/>
      <c r="J41" s="22"/>
      <c r="K41" s="22"/>
      <c r="L41" s="22">
        <v>15911</v>
      </c>
      <c r="M41" s="22">
        <v>18937</v>
      </c>
      <c r="N41" s="22">
        <v>34848</v>
      </c>
      <c r="O41" s="22"/>
      <c r="P41" s="22"/>
      <c r="Q41" s="22"/>
      <c r="R41" s="22"/>
      <c r="S41" s="22"/>
      <c r="T41" s="22"/>
      <c r="U41" s="22"/>
      <c r="V41" s="22"/>
      <c r="W41" s="22">
        <v>34848</v>
      </c>
      <c r="X41" s="22">
        <v>49998</v>
      </c>
      <c r="Y41" s="22">
        <v>-15150</v>
      </c>
      <c r="Z41" s="23">
        <v>-30.30121204848194</v>
      </c>
      <c r="AA41" s="20">
        <v>100000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>
        <v>640705</v>
      </c>
      <c r="D43" s="20"/>
      <c r="E43" s="21"/>
      <c r="F43" s="22"/>
      <c r="G43" s="22"/>
      <c r="H43" s="22"/>
      <c r="I43" s="22">
        <v>232954</v>
      </c>
      <c r="J43" s="22">
        <v>232954</v>
      </c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>
        <v>232954</v>
      </c>
      <c r="X43" s="22"/>
      <c r="Y43" s="22">
        <v>232954</v>
      </c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122498</v>
      </c>
      <c r="D44" s="20"/>
      <c r="E44" s="21">
        <v>91236</v>
      </c>
      <c r="F44" s="22">
        <v>91236</v>
      </c>
      <c r="G44" s="22">
        <v>6195</v>
      </c>
      <c r="H44" s="22">
        <v>1618</v>
      </c>
      <c r="I44" s="22">
        <v>13871</v>
      </c>
      <c r="J44" s="22">
        <v>21684</v>
      </c>
      <c r="K44" s="22">
        <v>6782</v>
      </c>
      <c r="L44" s="22">
        <v>36715</v>
      </c>
      <c r="M44" s="22">
        <v>2781</v>
      </c>
      <c r="N44" s="22">
        <v>46278</v>
      </c>
      <c r="O44" s="22"/>
      <c r="P44" s="22"/>
      <c r="Q44" s="22"/>
      <c r="R44" s="22"/>
      <c r="S44" s="22"/>
      <c r="T44" s="22"/>
      <c r="U44" s="22"/>
      <c r="V44" s="22"/>
      <c r="W44" s="22">
        <v>67962</v>
      </c>
      <c r="X44" s="22">
        <v>45618</v>
      </c>
      <c r="Y44" s="22">
        <v>22344</v>
      </c>
      <c r="Z44" s="23">
        <v>48.980665526765748</v>
      </c>
      <c r="AA44" s="20">
        <v>91236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50003303</v>
      </c>
      <c r="D47" s="29">
        <f t="shared" ref="D47:Y47" si="1">SUM(D34:D46)</f>
        <v>0</v>
      </c>
      <c r="E47" s="30">
        <f t="shared" si="1"/>
        <v>26060349</v>
      </c>
      <c r="F47" s="31">
        <f t="shared" si="1"/>
        <v>26060349</v>
      </c>
      <c r="G47" s="31">
        <f t="shared" si="1"/>
        <v>2967972</v>
      </c>
      <c r="H47" s="31">
        <f t="shared" si="1"/>
        <v>3284040</v>
      </c>
      <c r="I47" s="31">
        <f t="shared" si="1"/>
        <v>2780251</v>
      </c>
      <c r="J47" s="31">
        <f t="shared" si="1"/>
        <v>9032263</v>
      </c>
      <c r="K47" s="31">
        <f t="shared" si="1"/>
        <v>1759910</v>
      </c>
      <c r="L47" s="31">
        <f t="shared" si="1"/>
        <v>1787021</v>
      </c>
      <c r="M47" s="31">
        <f t="shared" si="1"/>
        <v>1909197</v>
      </c>
      <c r="N47" s="31">
        <f t="shared" si="1"/>
        <v>5456128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14488391</v>
      </c>
      <c r="X47" s="31">
        <f t="shared" si="1"/>
        <v>13030170</v>
      </c>
      <c r="Y47" s="31">
        <f t="shared" si="1"/>
        <v>1458221</v>
      </c>
      <c r="Z47" s="32">
        <f>+IF(X47&lt;&gt;0,+(Y47/X47)*100,0)</f>
        <v>11.191112625545177</v>
      </c>
      <c r="AA47" s="29">
        <f>SUM(AA34:AA46)</f>
        <v>26060349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-33890962</v>
      </c>
      <c r="D48" s="39">
        <f t="shared" si="2"/>
        <v>0</v>
      </c>
      <c r="E48" s="40">
        <f t="shared" si="2"/>
        <v>-2379962</v>
      </c>
      <c r="F48" s="41">
        <f t="shared" si="2"/>
        <v>-2379962</v>
      </c>
      <c r="G48" s="41">
        <f t="shared" si="2"/>
        <v>-1371010</v>
      </c>
      <c r="H48" s="41">
        <f t="shared" si="2"/>
        <v>-1526891</v>
      </c>
      <c r="I48" s="41">
        <f t="shared" si="2"/>
        <v>-1233067</v>
      </c>
      <c r="J48" s="41">
        <f t="shared" si="2"/>
        <v>-4130968</v>
      </c>
      <c r="K48" s="41">
        <f t="shared" si="2"/>
        <v>21077</v>
      </c>
      <c r="L48" s="41">
        <f t="shared" si="2"/>
        <v>83257</v>
      </c>
      <c r="M48" s="41">
        <f t="shared" si="2"/>
        <v>-198657</v>
      </c>
      <c r="N48" s="41">
        <f t="shared" si="2"/>
        <v>-94323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-4225291</v>
      </c>
      <c r="X48" s="41">
        <f t="shared" si="2"/>
        <v>-1189968</v>
      </c>
      <c r="Y48" s="41">
        <f t="shared" si="2"/>
        <v>-3035323</v>
      </c>
      <c r="Z48" s="42">
        <f>+IF(X48&lt;&gt;0,+(Y48/X48)*100,0)</f>
        <v>255.07601885092708</v>
      </c>
      <c r="AA48" s="39">
        <f>+AA32-AA47</f>
        <v>-2379962</v>
      </c>
    </row>
    <row r="49" spans="1:27" ht="25.5" x14ac:dyDescent="0.25">
      <c r="A49" s="43" t="s">
        <v>74</v>
      </c>
      <c r="B49" s="15" t="s">
        <v>32</v>
      </c>
      <c r="C49" s="20">
        <v>26278507</v>
      </c>
      <c r="D49" s="20"/>
      <c r="E49" s="21">
        <v>15518000</v>
      </c>
      <c r="F49" s="22">
        <v>15518000</v>
      </c>
      <c r="G49" s="22"/>
      <c r="H49" s="22">
        <v>5215311</v>
      </c>
      <c r="I49" s="22"/>
      <c r="J49" s="22">
        <v>5215311</v>
      </c>
      <c r="K49" s="22">
        <v>2527949</v>
      </c>
      <c r="L49" s="22"/>
      <c r="M49" s="22"/>
      <c r="N49" s="22">
        <v>2527949</v>
      </c>
      <c r="O49" s="22"/>
      <c r="P49" s="22"/>
      <c r="Q49" s="22"/>
      <c r="R49" s="22"/>
      <c r="S49" s="22"/>
      <c r="T49" s="22"/>
      <c r="U49" s="22"/>
      <c r="V49" s="22"/>
      <c r="W49" s="22">
        <v>7743260</v>
      </c>
      <c r="X49" s="22">
        <v>7759002</v>
      </c>
      <c r="Y49" s="22">
        <v>-15742</v>
      </c>
      <c r="Z49" s="23">
        <v>-0.20288691767317499</v>
      </c>
      <c r="AA49" s="20">
        <v>15518000</v>
      </c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-7612455</v>
      </c>
      <c r="D51" s="48">
        <f t="shared" si="3"/>
        <v>0</v>
      </c>
      <c r="E51" s="49">
        <f t="shared" si="3"/>
        <v>13138038</v>
      </c>
      <c r="F51" s="50">
        <f t="shared" si="3"/>
        <v>13138038</v>
      </c>
      <c r="G51" s="50">
        <f t="shared" si="3"/>
        <v>-1371010</v>
      </c>
      <c r="H51" s="50">
        <f t="shared" si="3"/>
        <v>3688420</v>
      </c>
      <c r="I51" s="50">
        <f t="shared" si="3"/>
        <v>-1233067</v>
      </c>
      <c r="J51" s="50">
        <f t="shared" si="3"/>
        <v>1084343</v>
      </c>
      <c r="K51" s="50">
        <f t="shared" si="3"/>
        <v>2549026</v>
      </c>
      <c r="L51" s="50">
        <f t="shared" si="3"/>
        <v>83257</v>
      </c>
      <c r="M51" s="50">
        <f t="shared" si="3"/>
        <v>-198657</v>
      </c>
      <c r="N51" s="50">
        <f t="shared" si="3"/>
        <v>2433626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3517969</v>
      </c>
      <c r="X51" s="50">
        <f t="shared" si="3"/>
        <v>6569034</v>
      </c>
      <c r="Y51" s="50">
        <f t="shared" si="3"/>
        <v>-3051065</v>
      </c>
      <c r="Z51" s="51">
        <f>+IF(X51&lt;&gt;0,+(Y51/X51)*100,0)</f>
        <v>-46.446174582137949</v>
      </c>
      <c r="AA51" s="48">
        <f>SUM(AA48:AA50)</f>
        <v>13138038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-7612455</v>
      </c>
      <c r="D53" s="54">
        <f>+D51-D52</f>
        <v>0</v>
      </c>
      <c r="E53" s="55">
        <f t="shared" si="4"/>
        <v>13138038</v>
      </c>
      <c r="F53" s="56">
        <f t="shared" si="4"/>
        <v>13138038</v>
      </c>
      <c r="G53" s="56">
        <f t="shared" si="4"/>
        <v>-1371010</v>
      </c>
      <c r="H53" s="56">
        <f t="shared" si="4"/>
        <v>3688420</v>
      </c>
      <c r="I53" s="56">
        <f t="shared" si="4"/>
        <v>-1233067</v>
      </c>
      <c r="J53" s="56">
        <f t="shared" si="4"/>
        <v>1084343</v>
      </c>
      <c r="K53" s="56">
        <f t="shared" si="4"/>
        <v>2549026</v>
      </c>
      <c r="L53" s="56">
        <f t="shared" si="4"/>
        <v>83257</v>
      </c>
      <c r="M53" s="56">
        <f t="shared" si="4"/>
        <v>-198657</v>
      </c>
      <c r="N53" s="56">
        <f t="shared" si="4"/>
        <v>2433626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3517969</v>
      </c>
      <c r="X53" s="56">
        <f t="shared" si="4"/>
        <v>6569034</v>
      </c>
      <c r="Y53" s="56">
        <f t="shared" si="4"/>
        <v>-3051065</v>
      </c>
      <c r="Z53" s="57">
        <f>+IF(X53&lt;&gt;0,+(Y53/X53)*100,0)</f>
        <v>-46.446174582137949</v>
      </c>
      <c r="AA53" s="54">
        <f>+AA51-AA52</f>
        <v>13138038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-7612455</v>
      </c>
      <c r="D56" s="48">
        <f>SUM(D53:D55)</f>
        <v>0</v>
      </c>
      <c r="E56" s="49">
        <f t="shared" si="5"/>
        <v>13138038</v>
      </c>
      <c r="F56" s="50">
        <f t="shared" si="5"/>
        <v>13138038</v>
      </c>
      <c r="G56" s="50">
        <f t="shared" si="5"/>
        <v>-1371010</v>
      </c>
      <c r="H56" s="50">
        <f t="shared" si="5"/>
        <v>3688420</v>
      </c>
      <c r="I56" s="50">
        <f t="shared" si="5"/>
        <v>-1233067</v>
      </c>
      <c r="J56" s="50">
        <f t="shared" si="5"/>
        <v>1084343</v>
      </c>
      <c r="K56" s="50">
        <f t="shared" si="5"/>
        <v>2549026</v>
      </c>
      <c r="L56" s="50">
        <f t="shared" si="5"/>
        <v>83257</v>
      </c>
      <c r="M56" s="50">
        <f t="shared" si="5"/>
        <v>-198657</v>
      </c>
      <c r="N56" s="50">
        <f t="shared" si="5"/>
        <v>2433626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3517969</v>
      </c>
      <c r="X56" s="50">
        <f t="shared" si="5"/>
        <v>6569034</v>
      </c>
      <c r="Y56" s="50">
        <f t="shared" si="5"/>
        <v>-3051065</v>
      </c>
      <c r="Z56" s="51">
        <f>+IF(X56&lt;&gt;0,+(Y56/X56)*100,0)</f>
        <v>-46.446174582137949</v>
      </c>
      <c r="AA56" s="48">
        <f>SUM(AA53:AA55)</f>
        <v>13138038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-7612455</v>
      </c>
      <c r="D59" s="65">
        <f>SUM(D56:D58)</f>
        <v>0</v>
      </c>
      <c r="E59" s="66">
        <f t="shared" si="6"/>
        <v>13138038</v>
      </c>
      <c r="F59" s="67">
        <f t="shared" si="6"/>
        <v>13138038</v>
      </c>
      <c r="G59" s="67">
        <f t="shared" si="6"/>
        <v>-1371010</v>
      </c>
      <c r="H59" s="67">
        <f t="shared" si="6"/>
        <v>3688420</v>
      </c>
      <c r="I59" s="67">
        <f t="shared" si="6"/>
        <v>-1233067</v>
      </c>
      <c r="J59" s="67">
        <f t="shared" si="6"/>
        <v>1084343</v>
      </c>
      <c r="K59" s="67">
        <f t="shared" si="6"/>
        <v>2549026</v>
      </c>
      <c r="L59" s="67">
        <f t="shared" si="6"/>
        <v>83257</v>
      </c>
      <c r="M59" s="67">
        <f t="shared" si="6"/>
        <v>-198657</v>
      </c>
      <c r="N59" s="67">
        <f t="shared" si="6"/>
        <v>2433626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3517969</v>
      </c>
      <c r="X59" s="67">
        <f t="shared" si="6"/>
        <v>6569034</v>
      </c>
      <c r="Y59" s="67">
        <f t="shared" si="6"/>
        <v>-3051065</v>
      </c>
      <c r="Z59" s="68">
        <f>+IF(X59&lt;&gt;0,+(Y59/X59)*100,0)</f>
        <v>-46.446174582137949</v>
      </c>
      <c r="AA59" s="65">
        <f>SUM(AA56:AA58)</f>
        <v>13138038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">
      <c r="A1" s="69" t="s">
        <v>109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139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">
      <c r="A1" s="69" t="s">
        <v>110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139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6872999</v>
      </c>
      <c r="D44" s="20"/>
      <c r="E44" s="21">
        <v>10994921</v>
      </c>
      <c r="F44" s="22">
        <v>10994921</v>
      </c>
      <c r="G44" s="22">
        <v>210717</v>
      </c>
      <c r="H44" s="22">
        <v>340728</v>
      </c>
      <c r="I44" s="22">
        <v>599389</v>
      </c>
      <c r="J44" s="22">
        <v>1150834</v>
      </c>
      <c r="K44" s="22">
        <v>860918</v>
      </c>
      <c r="L44" s="22">
        <v>226264</v>
      </c>
      <c r="M44" s="22">
        <v>622792</v>
      </c>
      <c r="N44" s="22">
        <v>1709974</v>
      </c>
      <c r="O44" s="22"/>
      <c r="P44" s="22"/>
      <c r="Q44" s="22"/>
      <c r="R44" s="22"/>
      <c r="S44" s="22"/>
      <c r="T44" s="22"/>
      <c r="U44" s="22"/>
      <c r="V44" s="22"/>
      <c r="W44" s="22">
        <v>2860808</v>
      </c>
      <c r="X44" s="22">
        <v>5497458</v>
      </c>
      <c r="Y44" s="22">
        <v>-2636650</v>
      </c>
      <c r="Z44" s="23">
        <v>-47.961257730391026</v>
      </c>
      <c r="AA44" s="20">
        <v>10994921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6872999</v>
      </c>
      <c r="D47" s="29">
        <f t="shared" ref="D47:Y47" si="1">SUM(D34:D46)</f>
        <v>0</v>
      </c>
      <c r="E47" s="30">
        <f t="shared" si="1"/>
        <v>10994921</v>
      </c>
      <c r="F47" s="31">
        <f t="shared" si="1"/>
        <v>10994921</v>
      </c>
      <c r="G47" s="31">
        <f t="shared" si="1"/>
        <v>210717</v>
      </c>
      <c r="H47" s="31">
        <f t="shared" si="1"/>
        <v>340728</v>
      </c>
      <c r="I47" s="31">
        <f t="shared" si="1"/>
        <v>599389</v>
      </c>
      <c r="J47" s="31">
        <f t="shared" si="1"/>
        <v>1150834</v>
      </c>
      <c r="K47" s="31">
        <f t="shared" si="1"/>
        <v>860918</v>
      </c>
      <c r="L47" s="31">
        <f t="shared" si="1"/>
        <v>226264</v>
      </c>
      <c r="M47" s="31">
        <f t="shared" si="1"/>
        <v>622792</v>
      </c>
      <c r="N47" s="31">
        <f t="shared" si="1"/>
        <v>1709974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2860808</v>
      </c>
      <c r="X47" s="31">
        <f t="shared" si="1"/>
        <v>5497458</v>
      </c>
      <c r="Y47" s="31">
        <f t="shared" si="1"/>
        <v>-2636650</v>
      </c>
      <c r="Z47" s="32">
        <f>+IF(X47&lt;&gt;0,+(Y47/X47)*100,0)</f>
        <v>-47.961257730391026</v>
      </c>
      <c r="AA47" s="29">
        <f>SUM(AA34:AA46)</f>
        <v>10994921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-6872999</v>
      </c>
      <c r="D48" s="39">
        <f t="shared" si="2"/>
        <v>0</v>
      </c>
      <c r="E48" s="40">
        <f t="shared" si="2"/>
        <v>-10994921</v>
      </c>
      <c r="F48" s="41">
        <f t="shared" si="2"/>
        <v>-10994921</v>
      </c>
      <c r="G48" s="41">
        <f t="shared" si="2"/>
        <v>-210717</v>
      </c>
      <c r="H48" s="41">
        <f t="shared" si="2"/>
        <v>-340728</v>
      </c>
      <c r="I48" s="41">
        <f t="shared" si="2"/>
        <v>-599389</v>
      </c>
      <c r="J48" s="41">
        <f t="shared" si="2"/>
        <v>-1150834</v>
      </c>
      <c r="K48" s="41">
        <f t="shared" si="2"/>
        <v>-860918</v>
      </c>
      <c r="L48" s="41">
        <f t="shared" si="2"/>
        <v>-226264</v>
      </c>
      <c r="M48" s="41">
        <f t="shared" si="2"/>
        <v>-622792</v>
      </c>
      <c r="N48" s="41">
        <f t="shared" si="2"/>
        <v>-1709974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-2860808</v>
      </c>
      <c r="X48" s="41">
        <f t="shared" si="2"/>
        <v>-5497458</v>
      </c>
      <c r="Y48" s="41">
        <f t="shared" si="2"/>
        <v>2636650</v>
      </c>
      <c r="Z48" s="42">
        <f>+IF(X48&lt;&gt;0,+(Y48/X48)*100,0)</f>
        <v>-47.961257730391026</v>
      </c>
      <c r="AA48" s="39">
        <f>+AA32-AA47</f>
        <v>-10994921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-6872999</v>
      </c>
      <c r="D51" s="48">
        <f t="shared" si="3"/>
        <v>0</v>
      </c>
      <c r="E51" s="49">
        <f t="shared" si="3"/>
        <v>-10994921</v>
      </c>
      <c r="F51" s="50">
        <f t="shared" si="3"/>
        <v>-10994921</v>
      </c>
      <c r="G51" s="50">
        <f t="shared" si="3"/>
        <v>-210717</v>
      </c>
      <c r="H51" s="50">
        <f t="shared" si="3"/>
        <v>-340728</v>
      </c>
      <c r="I51" s="50">
        <f t="shared" si="3"/>
        <v>-599389</v>
      </c>
      <c r="J51" s="50">
        <f t="shared" si="3"/>
        <v>-1150834</v>
      </c>
      <c r="K51" s="50">
        <f t="shared" si="3"/>
        <v>-860918</v>
      </c>
      <c r="L51" s="50">
        <f t="shared" si="3"/>
        <v>-226264</v>
      </c>
      <c r="M51" s="50">
        <f t="shared" si="3"/>
        <v>-622792</v>
      </c>
      <c r="N51" s="50">
        <f t="shared" si="3"/>
        <v>-1709974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-2860808</v>
      </c>
      <c r="X51" s="50">
        <f t="shared" si="3"/>
        <v>-5497458</v>
      </c>
      <c r="Y51" s="50">
        <f t="shared" si="3"/>
        <v>2636650</v>
      </c>
      <c r="Z51" s="51">
        <f>+IF(X51&lt;&gt;0,+(Y51/X51)*100,0)</f>
        <v>-47.961257730391026</v>
      </c>
      <c r="AA51" s="48">
        <f>SUM(AA48:AA50)</f>
        <v>-10994921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-6872999</v>
      </c>
      <c r="D53" s="54">
        <f>+D51-D52</f>
        <v>0</v>
      </c>
      <c r="E53" s="55">
        <f t="shared" si="4"/>
        <v>-10994921</v>
      </c>
      <c r="F53" s="56">
        <f t="shared" si="4"/>
        <v>-10994921</v>
      </c>
      <c r="G53" s="56">
        <f t="shared" si="4"/>
        <v>-210717</v>
      </c>
      <c r="H53" s="56">
        <f t="shared" si="4"/>
        <v>-340728</v>
      </c>
      <c r="I53" s="56">
        <f t="shared" si="4"/>
        <v>-599389</v>
      </c>
      <c r="J53" s="56">
        <f t="shared" si="4"/>
        <v>-1150834</v>
      </c>
      <c r="K53" s="56">
        <f t="shared" si="4"/>
        <v>-860918</v>
      </c>
      <c r="L53" s="56">
        <f t="shared" si="4"/>
        <v>-226264</v>
      </c>
      <c r="M53" s="56">
        <f t="shared" si="4"/>
        <v>-622792</v>
      </c>
      <c r="N53" s="56">
        <f t="shared" si="4"/>
        <v>-1709974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-2860808</v>
      </c>
      <c r="X53" s="56">
        <f t="shared" si="4"/>
        <v>-5497458</v>
      </c>
      <c r="Y53" s="56">
        <f t="shared" si="4"/>
        <v>2636650</v>
      </c>
      <c r="Z53" s="57">
        <f>+IF(X53&lt;&gt;0,+(Y53/X53)*100,0)</f>
        <v>-47.961257730391026</v>
      </c>
      <c r="AA53" s="54">
        <f>+AA51-AA52</f>
        <v>-10994921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-6872999</v>
      </c>
      <c r="D56" s="48">
        <f>SUM(D53:D55)</f>
        <v>0</v>
      </c>
      <c r="E56" s="49">
        <f t="shared" si="5"/>
        <v>-10994921</v>
      </c>
      <c r="F56" s="50">
        <f t="shared" si="5"/>
        <v>-10994921</v>
      </c>
      <c r="G56" s="50">
        <f t="shared" si="5"/>
        <v>-210717</v>
      </c>
      <c r="H56" s="50">
        <f t="shared" si="5"/>
        <v>-340728</v>
      </c>
      <c r="I56" s="50">
        <f t="shared" si="5"/>
        <v>-599389</v>
      </c>
      <c r="J56" s="50">
        <f t="shared" si="5"/>
        <v>-1150834</v>
      </c>
      <c r="K56" s="50">
        <f t="shared" si="5"/>
        <v>-860918</v>
      </c>
      <c r="L56" s="50">
        <f t="shared" si="5"/>
        <v>-226264</v>
      </c>
      <c r="M56" s="50">
        <f t="shared" si="5"/>
        <v>-622792</v>
      </c>
      <c r="N56" s="50">
        <f t="shared" si="5"/>
        <v>-1709974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-2860808</v>
      </c>
      <c r="X56" s="50">
        <f t="shared" si="5"/>
        <v>-5497458</v>
      </c>
      <c r="Y56" s="50">
        <f t="shared" si="5"/>
        <v>2636650</v>
      </c>
      <c r="Z56" s="51">
        <f>+IF(X56&lt;&gt;0,+(Y56/X56)*100,0)</f>
        <v>-47.961257730391026</v>
      </c>
      <c r="AA56" s="48">
        <f>SUM(AA53:AA55)</f>
        <v>-10994921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-6872999</v>
      </c>
      <c r="D59" s="65">
        <f>SUM(D56:D58)</f>
        <v>0</v>
      </c>
      <c r="E59" s="66">
        <f t="shared" si="6"/>
        <v>-10994921</v>
      </c>
      <c r="F59" s="67">
        <f t="shared" si="6"/>
        <v>-10994921</v>
      </c>
      <c r="G59" s="67">
        <f t="shared" si="6"/>
        <v>-210717</v>
      </c>
      <c r="H59" s="67">
        <f t="shared" si="6"/>
        <v>-340728</v>
      </c>
      <c r="I59" s="67">
        <f t="shared" si="6"/>
        <v>-599389</v>
      </c>
      <c r="J59" s="67">
        <f t="shared" si="6"/>
        <v>-1150834</v>
      </c>
      <c r="K59" s="67">
        <f t="shared" si="6"/>
        <v>-860918</v>
      </c>
      <c r="L59" s="67">
        <f t="shared" si="6"/>
        <v>-226264</v>
      </c>
      <c r="M59" s="67">
        <f t="shared" si="6"/>
        <v>-622792</v>
      </c>
      <c r="N59" s="67">
        <f t="shared" si="6"/>
        <v>-1709974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-2860808</v>
      </c>
      <c r="X59" s="67">
        <f t="shared" si="6"/>
        <v>-5497458</v>
      </c>
      <c r="Y59" s="67">
        <f t="shared" si="6"/>
        <v>2636650</v>
      </c>
      <c r="Z59" s="68">
        <f>+IF(X59&lt;&gt;0,+(Y59/X59)*100,0)</f>
        <v>-47.961257730391026</v>
      </c>
      <c r="AA59" s="65">
        <f>SUM(AA56:AA58)</f>
        <v>-10994921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">
      <c r="A1" s="69" t="s">
        <v>111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139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>
        <v>4897</v>
      </c>
      <c r="I6" s="22">
        <v>1054</v>
      </c>
      <c r="J6" s="22">
        <v>5951</v>
      </c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>
        <v>5951</v>
      </c>
      <c r="X6" s="22"/>
      <c r="Y6" s="22">
        <v>5951</v>
      </c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4897</v>
      </c>
      <c r="I32" s="31">
        <f t="shared" si="0"/>
        <v>1054</v>
      </c>
      <c r="J32" s="31">
        <f t="shared" si="0"/>
        <v>5951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5951</v>
      </c>
      <c r="X32" s="31">
        <f t="shared" si="0"/>
        <v>0</v>
      </c>
      <c r="Y32" s="31">
        <f t="shared" si="0"/>
        <v>5951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>
        <v>42660352</v>
      </c>
      <c r="D36" s="20"/>
      <c r="E36" s="21">
        <v>50446133</v>
      </c>
      <c r="F36" s="22">
        <v>50446133</v>
      </c>
      <c r="G36" s="22">
        <v>6488514</v>
      </c>
      <c r="H36" s="22">
        <v>6024829</v>
      </c>
      <c r="I36" s="22">
        <v>3435226</v>
      </c>
      <c r="J36" s="22">
        <v>15948569</v>
      </c>
      <c r="K36" s="22">
        <v>3427518</v>
      </c>
      <c r="L36" s="22">
        <v>3252416</v>
      </c>
      <c r="M36" s="22">
        <v>3288884</v>
      </c>
      <c r="N36" s="22">
        <v>9968818</v>
      </c>
      <c r="O36" s="22"/>
      <c r="P36" s="22"/>
      <c r="Q36" s="22"/>
      <c r="R36" s="22"/>
      <c r="S36" s="22"/>
      <c r="T36" s="22"/>
      <c r="U36" s="22"/>
      <c r="V36" s="22"/>
      <c r="W36" s="22">
        <v>25917387</v>
      </c>
      <c r="X36" s="22">
        <v>25223064</v>
      </c>
      <c r="Y36" s="22">
        <v>694323</v>
      </c>
      <c r="Z36" s="23">
        <v>2.7527305960925288</v>
      </c>
      <c r="AA36" s="20">
        <v>50446133</v>
      </c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2302539</v>
      </c>
      <c r="D41" s="20"/>
      <c r="E41" s="21">
        <v>2920554</v>
      </c>
      <c r="F41" s="22">
        <v>2920554</v>
      </c>
      <c r="G41" s="22">
        <v>96102</v>
      </c>
      <c r="H41" s="22"/>
      <c r="I41" s="22">
        <v>195350</v>
      </c>
      <c r="J41" s="22">
        <v>291452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291452</v>
      </c>
      <c r="X41" s="22">
        <v>1460280</v>
      </c>
      <c r="Y41" s="22">
        <v>-1168828</v>
      </c>
      <c r="Z41" s="23">
        <v>-80.04136193058865</v>
      </c>
      <c r="AA41" s="20">
        <v>2920554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146162</v>
      </c>
      <c r="D44" s="20"/>
      <c r="E44" s="21">
        <v>1955316</v>
      </c>
      <c r="F44" s="22">
        <v>1955316</v>
      </c>
      <c r="G44" s="22">
        <v>341218</v>
      </c>
      <c r="H44" s="22">
        <v>13538</v>
      </c>
      <c r="I44" s="22"/>
      <c r="J44" s="22">
        <v>354756</v>
      </c>
      <c r="K44" s="22"/>
      <c r="L44" s="22">
        <v>6690</v>
      </c>
      <c r="M44" s="22"/>
      <c r="N44" s="22">
        <v>6690</v>
      </c>
      <c r="O44" s="22"/>
      <c r="P44" s="22"/>
      <c r="Q44" s="22"/>
      <c r="R44" s="22"/>
      <c r="S44" s="22"/>
      <c r="T44" s="22"/>
      <c r="U44" s="22"/>
      <c r="V44" s="22"/>
      <c r="W44" s="22">
        <v>361446</v>
      </c>
      <c r="X44" s="22">
        <v>977658</v>
      </c>
      <c r="Y44" s="22">
        <v>-616212</v>
      </c>
      <c r="Z44" s="23">
        <v>-63.029402920039523</v>
      </c>
      <c r="AA44" s="20">
        <v>1955316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45109053</v>
      </c>
      <c r="D47" s="29">
        <f t="shared" ref="D47:Y47" si="1">SUM(D34:D46)</f>
        <v>0</v>
      </c>
      <c r="E47" s="30">
        <f t="shared" si="1"/>
        <v>55322003</v>
      </c>
      <c r="F47" s="31">
        <f t="shared" si="1"/>
        <v>55322003</v>
      </c>
      <c r="G47" s="31">
        <f t="shared" si="1"/>
        <v>6925834</v>
      </c>
      <c r="H47" s="31">
        <f t="shared" si="1"/>
        <v>6038367</v>
      </c>
      <c r="I47" s="31">
        <f t="shared" si="1"/>
        <v>3630576</v>
      </c>
      <c r="J47" s="31">
        <f t="shared" si="1"/>
        <v>16594777</v>
      </c>
      <c r="K47" s="31">
        <f t="shared" si="1"/>
        <v>3427518</v>
      </c>
      <c r="L47" s="31">
        <f t="shared" si="1"/>
        <v>3259106</v>
      </c>
      <c r="M47" s="31">
        <f t="shared" si="1"/>
        <v>3288884</v>
      </c>
      <c r="N47" s="31">
        <f t="shared" si="1"/>
        <v>9975508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26570285</v>
      </c>
      <c r="X47" s="31">
        <f t="shared" si="1"/>
        <v>27661002</v>
      </c>
      <c r="Y47" s="31">
        <f t="shared" si="1"/>
        <v>-1090717</v>
      </c>
      <c r="Z47" s="32">
        <f>+IF(X47&lt;&gt;0,+(Y47/X47)*100,0)</f>
        <v>-3.9431579521233537</v>
      </c>
      <c r="AA47" s="29">
        <f>SUM(AA34:AA46)</f>
        <v>55322003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-45109053</v>
      </c>
      <c r="D48" s="39">
        <f t="shared" si="2"/>
        <v>0</v>
      </c>
      <c r="E48" s="40">
        <f t="shared" si="2"/>
        <v>-55322003</v>
      </c>
      <c r="F48" s="41">
        <f t="shared" si="2"/>
        <v>-55322003</v>
      </c>
      <c r="G48" s="41">
        <f t="shared" si="2"/>
        <v>-6925834</v>
      </c>
      <c r="H48" s="41">
        <f t="shared" si="2"/>
        <v>-6033470</v>
      </c>
      <c r="I48" s="41">
        <f t="shared" si="2"/>
        <v>-3629522</v>
      </c>
      <c r="J48" s="41">
        <f t="shared" si="2"/>
        <v>-16588826</v>
      </c>
      <c r="K48" s="41">
        <f t="shared" si="2"/>
        <v>-3427518</v>
      </c>
      <c r="L48" s="41">
        <f t="shared" si="2"/>
        <v>-3259106</v>
      </c>
      <c r="M48" s="41">
        <f t="shared" si="2"/>
        <v>-3288884</v>
      </c>
      <c r="N48" s="41">
        <f t="shared" si="2"/>
        <v>-9975508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-26564334</v>
      </c>
      <c r="X48" s="41">
        <f t="shared" si="2"/>
        <v>-27661002</v>
      </c>
      <c r="Y48" s="41">
        <f t="shared" si="2"/>
        <v>1096668</v>
      </c>
      <c r="Z48" s="42">
        <f>+IF(X48&lt;&gt;0,+(Y48/X48)*100,0)</f>
        <v>-3.9646719956131742</v>
      </c>
      <c r="AA48" s="39">
        <f>+AA32-AA47</f>
        <v>-55322003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>
        <v>7753000</v>
      </c>
      <c r="F49" s="22">
        <v>7753000</v>
      </c>
      <c r="G49" s="22"/>
      <c r="H49" s="22">
        <v>1273621</v>
      </c>
      <c r="I49" s="22">
        <v>1826378</v>
      </c>
      <c r="J49" s="22">
        <v>3099999</v>
      </c>
      <c r="K49" s="22"/>
      <c r="L49" s="22"/>
      <c r="M49" s="22">
        <v>1488739</v>
      </c>
      <c r="N49" s="22">
        <v>1488739</v>
      </c>
      <c r="O49" s="22"/>
      <c r="P49" s="22"/>
      <c r="Q49" s="22"/>
      <c r="R49" s="22"/>
      <c r="S49" s="22"/>
      <c r="T49" s="22"/>
      <c r="U49" s="22"/>
      <c r="V49" s="22"/>
      <c r="W49" s="22">
        <v>4588738</v>
      </c>
      <c r="X49" s="22">
        <v>3876498</v>
      </c>
      <c r="Y49" s="22">
        <v>712240</v>
      </c>
      <c r="Z49" s="23">
        <v>18.373284340660049</v>
      </c>
      <c r="AA49" s="20">
        <v>7753000</v>
      </c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-45109053</v>
      </c>
      <c r="D51" s="48">
        <f t="shared" si="3"/>
        <v>0</v>
      </c>
      <c r="E51" s="49">
        <f t="shared" si="3"/>
        <v>-47569003</v>
      </c>
      <c r="F51" s="50">
        <f t="shared" si="3"/>
        <v>-47569003</v>
      </c>
      <c r="G51" s="50">
        <f t="shared" si="3"/>
        <v>-6925834</v>
      </c>
      <c r="H51" s="50">
        <f t="shared" si="3"/>
        <v>-4759849</v>
      </c>
      <c r="I51" s="50">
        <f t="shared" si="3"/>
        <v>-1803144</v>
      </c>
      <c r="J51" s="50">
        <f t="shared" si="3"/>
        <v>-13488827</v>
      </c>
      <c r="K51" s="50">
        <f t="shared" si="3"/>
        <v>-3427518</v>
      </c>
      <c r="L51" s="50">
        <f t="shared" si="3"/>
        <v>-3259106</v>
      </c>
      <c r="M51" s="50">
        <f t="shared" si="3"/>
        <v>-1800145</v>
      </c>
      <c r="N51" s="50">
        <f t="shared" si="3"/>
        <v>-8486769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-21975596</v>
      </c>
      <c r="X51" s="50">
        <f t="shared" si="3"/>
        <v>-23784504</v>
      </c>
      <c r="Y51" s="50">
        <f t="shared" si="3"/>
        <v>1808908</v>
      </c>
      <c r="Z51" s="51">
        <f>+IF(X51&lt;&gt;0,+(Y51/X51)*100,0)</f>
        <v>-7.6054056035812225</v>
      </c>
      <c r="AA51" s="48">
        <f>SUM(AA48:AA50)</f>
        <v>-47569003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-45109053</v>
      </c>
      <c r="D53" s="54">
        <f>+D51-D52</f>
        <v>0</v>
      </c>
      <c r="E53" s="55">
        <f t="shared" si="4"/>
        <v>-47569003</v>
      </c>
      <c r="F53" s="56">
        <f t="shared" si="4"/>
        <v>-47569003</v>
      </c>
      <c r="G53" s="56">
        <f t="shared" si="4"/>
        <v>-6925834</v>
      </c>
      <c r="H53" s="56">
        <f t="shared" si="4"/>
        <v>-4759849</v>
      </c>
      <c r="I53" s="56">
        <f t="shared" si="4"/>
        <v>-1803144</v>
      </c>
      <c r="J53" s="56">
        <f t="shared" si="4"/>
        <v>-13488827</v>
      </c>
      <c r="K53" s="56">
        <f t="shared" si="4"/>
        <v>-3427518</v>
      </c>
      <c r="L53" s="56">
        <f t="shared" si="4"/>
        <v>-3259106</v>
      </c>
      <c r="M53" s="56">
        <f t="shared" si="4"/>
        <v>-1800145</v>
      </c>
      <c r="N53" s="56">
        <f t="shared" si="4"/>
        <v>-8486769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-21975596</v>
      </c>
      <c r="X53" s="56">
        <f t="shared" si="4"/>
        <v>-23784504</v>
      </c>
      <c r="Y53" s="56">
        <f t="shared" si="4"/>
        <v>1808908</v>
      </c>
      <c r="Z53" s="57">
        <f>+IF(X53&lt;&gt;0,+(Y53/X53)*100,0)</f>
        <v>-7.6054056035812225</v>
      </c>
      <c r="AA53" s="54">
        <f>+AA51-AA52</f>
        <v>-47569003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-45109053</v>
      </c>
      <c r="D56" s="48">
        <f>SUM(D53:D55)</f>
        <v>0</v>
      </c>
      <c r="E56" s="49">
        <f t="shared" si="5"/>
        <v>-47569003</v>
      </c>
      <c r="F56" s="50">
        <f t="shared" si="5"/>
        <v>-47569003</v>
      </c>
      <c r="G56" s="50">
        <f t="shared" si="5"/>
        <v>-6925834</v>
      </c>
      <c r="H56" s="50">
        <f t="shared" si="5"/>
        <v>-4759849</v>
      </c>
      <c r="I56" s="50">
        <f t="shared" si="5"/>
        <v>-1803144</v>
      </c>
      <c r="J56" s="50">
        <f t="shared" si="5"/>
        <v>-13488827</v>
      </c>
      <c r="K56" s="50">
        <f t="shared" si="5"/>
        <v>-3427518</v>
      </c>
      <c r="L56" s="50">
        <f t="shared" si="5"/>
        <v>-3259106</v>
      </c>
      <c r="M56" s="50">
        <f t="shared" si="5"/>
        <v>-1800145</v>
      </c>
      <c r="N56" s="50">
        <f t="shared" si="5"/>
        <v>-8486769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-21975596</v>
      </c>
      <c r="X56" s="50">
        <f t="shared" si="5"/>
        <v>-23784504</v>
      </c>
      <c r="Y56" s="50">
        <f t="shared" si="5"/>
        <v>1808908</v>
      </c>
      <c r="Z56" s="51">
        <f>+IF(X56&lt;&gt;0,+(Y56/X56)*100,0)</f>
        <v>-7.6054056035812225</v>
      </c>
      <c r="AA56" s="48">
        <f>SUM(AA53:AA55)</f>
        <v>-47569003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-45109053</v>
      </c>
      <c r="D59" s="65">
        <f>SUM(D56:D58)</f>
        <v>0</v>
      </c>
      <c r="E59" s="66">
        <f t="shared" si="6"/>
        <v>-47569003</v>
      </c>
      <c r="F59" s="67">
        <f t="shared" si="6"/>
        <v>-47569003</v>
      </c>
      <c r="G59" s="67">
        <f t="shared" si="6"/>
        <v>-6925834</v>
      </c>
      <c r="H59" s="67">
        <f t="shared" si="6"/>
        <v>-4759849</v>
      </c>
      <c r="I59" s="67">
        <f t="shared" si="6"/>
        <v>-1803144</v>
      </c>
      <c r="J59" s="67">
        <f t="shared" si="6"/>
        <v>-13488827</v>
      </c>
      <c r="K59" s="67">
        <f t="shared" si="6"/>
        <v>-3427518</v>
      </c>
      <c r="L59" s="67">
        <f t="shared" si="6"/>
        <v>-3259106</v>
      </c>
      <c r="M59" s="67">
        <f t="shared" si="6"/>
        <v>-1800145</v>
      </c>
      <c r="N59" s="67">
        <f t="shared" si="6"/>
        <v>-8486769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-21975596</v>
      </c>
      <c r="X59" s="67">
        <f t="shared" si="6"/>
        <v>-23784504</v>
      </c>
      <c r="Y59" s="67">
        <f t="shared" si="6"/>
        <v>1808908</v>
      </c>
      <c r="Z59" s="68">
        <f>+IF(X59&lt;&gt;0,+(Y59/X59)*100,0)</f>
        <v>-7.6054056035812225</v>
      </c>
      <c r="AA59" s="65">
        <f>SUM(AA56:AA58)</f>
        <v>-47569003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">
      <c r="A1" s="69" t="s">
        <v>112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139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>
        <v>53395362</v>
      </c>
      <c r="D6" s="20"/>
      <c r="E6" s="21">
        <v>55513249</v>
      </c>
      <c r="F6" s="22">
        <v>55513249</v>
      </c>
      <c r="G6" s="22">
        <v>6834602</v>
      </c>
      <c r="H6" s="22">
        <v>4637179</v>
      </c>
      <c r="I6" s="22">
        <v>6319352</v>
      </c>
      <c r="J6" s="22">
        <v>17791133</v>
      </c>
      <c r="K6" s="22">
        <v>5395815</v>
      </c>
      <c r="L6" s="22">
        <v>4909493</v>
      </c>
      <c r="M6" s="22">
        <v>6850530</v>
      </c>
      <c r="N6" s="22">
        <v>17155838</v>
      </c>
      <c r="O6" s="22"/>
      <c r="P6" s="22"/>
      <c r="Q6" s="22"/>
      <c r="R6" s="22"/>
      <c r="S6" s="22"/>
      <c r="T6" s="22"/>
      <c r="U6" s="22"/>
      <c r="V6" s="22"/>
      <c r="W6" s="22">
        <v>34946971</v>
      </c>
      <c r="X6" s="22">
        <v>27756624</v>
      </c>
      <c r="Y6" s="22">
        <v>7190347</v>
      </c>
      <c r="Z6" s="23">
        <v>25.904976772391343</v>
      </c>
      <c r="AA6" s="20">
        <v>55513249</v>
      </c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>
        <v>108402</v>
      </c>
      <c r="D10" s="20"/>
      <c r="E10" s="21">
        <v>50283</v>
      </c>
      <c r="F10" s="22">
        <v>50283</v>
      </c>
      <c r="G10" s="22">
        <v>4508</v>
      </c>
      <c r="H10" s="22"/>
      <c r="I10" s="22">
        <v>27322</v>
      </c>
      <c r="J10" s="22">
        <v>31830</v>
      </c>
      <c r="K10" s="22">
        <v>38592</v>
      </c>
      <c r="L10" s="22">
        <v>22814</v>
      </c>
      <c r="M10" s="22">
        <v>2254</v>
      </c>
      <c r="N10" s="22">
        <v>63660</v>
      </c>
      <c r="O10" s="22"/>
      <c r="P10" s="22"/>
      <c r="Q10" s="22"/>
      <c r="R10" s="22"/>
      <c r="S10" s="22"/>
      <c r="T10" s="22"/>
      <c r="U10" s="22"/>
      <c r="V10" s="22"/>
      <c r="W10" s="22">
        <v>95490</v>
      </c>
      <c r="X10" s="22">
        <v>25140</v>
      </c>
      <c r="Y10" s="22">
        <v>70350</v>
      </c>
      <c r="Z10" s="23">
        <v>279.8329355608592</v>
      </c>
      <c r="AA10" s="20">
        <v>50283</v>
      </c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>
        <v>1005899</v>
      </c>
      <c r="F13" s="22">
        <v>1005899</v>
      </c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>
        <v>502950</v>
      </c>
      <c r="Y13" s="22">
        <v>-502950</v>
      </c>
      <c r="Z13" s="23">
        <v>-100</v>
      </c>
      <c r="AA13" s="20">
        <v>1005899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>
        <v>4474000</v>
      </c>
      <c r="F25" s="22">
        <v>4474000</v>
      </c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>
        <v>2236998</v>
      </c>
      <c r="Y25" s="22">
        <v>-2236998</v>
      </c>
      <c r="Z25" s="23">
        <v>-100</v>
      </c>
      <c r="AA25" s="20">
        <v>4474000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53503764</v>
      </c>
      <c r="D32" s="29">
        <f t="shared" ref="D32:Y32" si="0">SUM(D6:D31)</f>
        <v>0</v>
      </c>
      <c r="E32" s="30">
        <f t="shared" si="0"/>
        <v>61043431</v>
      </c>
      <c r="F32" s="31">
        <f t="shared" si="0"/>
        <v>61043431</v>
      </c>
      <c r="G32" s="31">
        <f t="shared" si="0"/>
        <v>6839110</v>
      </c>
      <c r="H32" s="31">
        <f t="shared" si="0"/>
        <v>4637179</v>
      </c>
      <c r="I32" s="31">
        <f t="shared" si="0"/>
        <v>6346674</v>
      </c>
      <c r="J32" s="31">
        <f t="shared" si="0"/>
        <v>17822963</v>
      </c>
      <c r="K32" s="31">
        <f t="shared" si="0"/>
        <v>5434407</v>
      </c>
      <c r="L32" s="31">
        <f t="shared" si="0"/>
        <v>4932307</v>
      </c>
      <c r="M32" s="31">
        <f t="shared" si="0"/>
        <v>6852784</v>
      </c>
      <c r="N32" s="31">
        <f t="shared" si="0"/>
        <v>17219498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35042461</v>
      </c>
      <c r="X32" s="31">
        <f t="shared" si="0"/>
        <v>30521712</v>
      </c>
      <c r="Y32" s="31">
        <f t="shared" si="0"/>
        <v>4520749</v>
      </c>
      <c r="Z32" s="32">
        <f>+IF(X32&lt;&gt;0,+(Y32/X32)*100,0)</f>
        <v>14.811583963573211</v>
      </c>
      <c r="AA32" s="29">
        <f>SUM(AA6:AA31)</f>
        <v>61043431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>
        <v>45062080</v>
      </c>
      <c r="D36" s="20"/>
      <c r="E36" s="21">
        <v>47068202</v>
      </c>
      <c r="F36" s="22">
        <v>47068202</v>
      </c>
      <c r="G36" s="22">
        <v>5260937</v>
      </c>
      <c r="H36" s="22"/>
      <c r="I36" s="22">
        <v>5610046</v>
      </c>
      <c r="J36" s="22">
        <v>10870983</v>
      </c>
      <c r="K36" s="22">
        <v>5355820</v>
      </c>
      <c r="L36" s="22">
        <v>3781100</v>
      </c>
      <c r="M36" s="22">
        <v>3994876</v>
      </c>
      <c r="N36" s="22">
        <v>13131796</v>
      </c>
      <c r="O36" s="22"/>
      <c r="P36" s="22"/>
      <c r="Q36" s="22"/>
      <c r="R36" s="22"/>
      <c r="S36" s="22"/>
      <c r="T36" s="22"/>
      <c r="U36" s="22"/>
      <c r="V36" s="22"/>
      <c r="W36" s="22">
        <v>24002779</v>
      </c>
      <c r="X36" s="22">
        <v>23534100</v>
      </c>
      <c r="Y36" s="22">
        <v>468679</v>
      </c>
      <c r="Z36" s="23">
        <v>1.991488945827544</v>
      </c>
      <c r="AA36" s="20">
        <v>47068202</v>
      </c>
    </row>
    <row r="37" spans="1:27" ht="13.5" x14ac:dyDescent="0.25">
      <c r="A37" s="19" t="s">
        <v>63</v>
      </c>
      <c r="B37" s="15" t="s">
        <v>32</v>
      </c>
      <c r="C37" s="20">
        <v>5515894</v>
      </c>
      <c r="D37" s="20"/>
      <c r="E37" s="21">
        <v>1101450</v>
      </c>
      <c r="F37" s="22">
        <v>1101450</v>
      </c>
      <c r="G37" s="22"/>
      <c r="H37" s="22">
        <v>103865</v>
      </c>
      <c r="I37" s="22">
        <v>743595</v>
      </c>
      <c r="J37" s="22">
        <v>847460</v>
      </c>
      <c r="K37" s="22">
        <v>450000</v>
      </c>
      <c r="L37" s="22">
        <v>686742</v>
      </c>
      <c r="M37" s="22">
        <v>634190</v>
      </c>
      <c r="N37" s="22">
        <v>1770932</v>
      </c>
      <c r="O37" s="22"/>
      <c r="P37" s="22"/>
      <c r="Q37" s="22"/>
      <c r="R37" s="22"/>
      <c r="S37" s="22"/>
      <c r="T37" s="22"/>
      <c r="U37" s="22"/>
      <c r="V37" s="22"/>
      <c r="W37" s="22">
        <v>2618392</v>
      </c>
      <c r="X37" s="22">
        <v>550728</v>
      </c>
      <c r="Y37" s="22">
        <v>2067664</v>
      </c>
      <c r="Z37" s="23">
        <v>375.44196045960985</v>
      </c>
      <c r="AA37" s="20">
        <v>1101450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>
        <v>4133622</v>
      </c>
      <c r="F38" s="22">
        <v>4133622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2066814</v>
      </c>
      <c r="Y38" s="22">
        <v>-2066814</v>
      </c>
      <c r="Z38" s="23">
        <v>-100</v>
      </c>
      <c r="AA38" s="20">
        <v>4133622</v>
      </c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5154588</v>
      </c>
      <c r="D41" s="20"/>
      <c r="E41" s="21">
        <v>3890432</v>
      </c>
      <c r="F41" s="22">
        <v>3890432</v>
      </c>
      <c r="G41" s="22"/>
      <c r="H41" s="22"/>
      <c r="I41" s="22"/>
      <c r="J41" s="22"/>
      <c r="K41" s="22">
        <v>994022</v>
      </c>
      <c r="L41" s="22">
        <v>818207</v>
      </c>
      <c r="M41" s="22"/>
      <c r="N41" s="22">
        <v>1812229</v>
      </c>
      <c r="O41" s="22"/>
      <c r="P41" s="22"/>
      <c r="Q41" s="22"/>
      <c r="R41" s="22"/>
      <c r="S41" s="22"/>
      <c r="T41" s="22"/>
      <c r="U41" s="22"/>
      <c r="V41" s="22"/>
      <c r="W41" s="22">
        <v>1812229</v>
      </c>
      <c r="X41" s="22">
        <v>1945218</v>
      </c>
      <c r="Y41" s="22">
        <v>-132989</v>
      </c>
      <c r="Z41" s="23">
        <v>-6.836714445373218</v>
      </c>
      <c r="AA41" s="20">
        <v>3890432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566619</v>
      </c>
      <c r="D44" s="20"/>
      <c r="E44" s="21">
        <v>1207402</v>
      </c>
      <c r="F44" s="22">
        <v>1207402</v>
      </c>
      <c r="G44" s="22">
        <v>64871</v>
      </c>
      <c r="H44" s="22">
        <v>71884</v>
      </c>
      <c r="I44" s="22">
        <v>67457</v>
      </c>
      <c r="J44" s="22">
        <v>204212</v>
      </c>
      <c r="K44" s="22"/>
      <c r="L44" s="22">
        <v>66874</v>
      </c>
      <c r="M44" s="22">
        <v>140929</v>
      </c>
      <c r="N44" s="22">
        <v>207803</v>
      </c>
      <c r="O44" s="22"/>
      <c r="P44" s="22"/>
      <c r="Q44" s="22"/>
      <c r="R44" s="22"/>
      <c r="S44" s="22"/>
      <c r="T44" s="22"/>
      <c r="U44" s="22"/>
      <c r="V44" s="22"/>
      <c r="W44" s="22">
        <v>412015</v>
      </c>
      <c r="X44" s="22">
        <v>603702</v>
      </c>
      <c r="Y44" s="22">
        <v>-191687</v>
      </c>
      <c r="Z44" s="23">
        <v>-31.751923962484803</v>
      </c>
      <c r="AA44" s="20">
        <v>1207402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56299181</v>
      </c>
      <c r="D47" s="29">
        <f t="shared" ref="D47:Y47" si="1">SUM(D34:D46)</f>
        <v>0</v>
      </c>
      <c r="E47" s="30">
        <f t="shared" si="1"/>
        <v>57401108</v>
      </c>
      <c r="F47" s="31">
        <f t="shared" si="1"/>
        <v>57401108</v>
      </c>
      <c r="G47" s="31">
        <f t="shared" si="1"/>
        <v>5325808</v>
      </c>
      <c r="H47" s="31">
        <f t="shared" si="1"/>
        <v>175749</v>
      </c>
      <c r="I47" s="31">
        <f t="shared" si="1"/>
        <v>6421098</v>
      </c>
      <c r="J47" s="31">
        <f t="shared" si="1"/>
        <v>11922655</v>
      </c>
      <c r="K47" s="31">
        <f t="shared" si="1"/>
        <v>6799842</v>
      </c>
      <c r="L47" s="31">
        <f t="shared" si="1"/>
        <v>5352923</v>
      </c>
      <c r="M47" s="31">
        <f t="shared" si="1"/>
        <v>4769995</v>
      </c>
      <c r="N47" s="31">
        <f t="shared" si="1"/>
        <v>16922760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28845415</v>
      </c>
      <c r="X47" s="31">
        <f t="shared" si="1"/>
        <v>28700562</v>
      </c>
      <c r="Y47" s="31">
        <f t="shared" si="1"/>
        <v>144853</v>
      </c>
      <c r="Z47" s="32">
        <f>+IF(X47&lt;&gt;0,+(Y47/X47)*100,0)</f>
        <v>0.50470440265246375</v>
      </c>
      <c r="AA47" s="29">
        <f>SUM(AA34:AA46)</f>
        <v>57401108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-2795417</v>
      </c>
      <c r="D48" s="39">
        <f t="shared" si="2"/>
        <v>0</v>
      </c>
      <c r="E48" s="40">
        <f t="shared" si="2"/>
        <v>3642323</v>
      </c>
      <c r="F48" s="41">
        <f t="shared" si="2"/>
        <v>3642323</v>
      </c>
      <c r="G48" s="41">
        <f t="shared" si="2"/>
        <v>1513302</v>
      </c>
      <c r="H48" s="41">
        <f t="shared" si="2"/>
        <v>4461430</v>
      </c>
      <c r="I48" s="41">
        <f t="shared" si="2"/>
        <v>-74424</v>
      </c>
      <c r="J48" s="41">
        <f t="shared" si="2"/>
        <v>5900308</v>
      </c>
      <c r="K48" s="41">
        <f t="shared" si="2"/>
        <v>-1365435</v>
      </c>
      <c r="L48" s="41">
        <f t="shared" si="2"/>
        <v>-420616</v>
      </c>
      <c r="M48" s="41">
        <f t="shared" si="2"/>
        <v>2082789</v>
      </c>
      <c r="N48" s="41">
        <f t="shared" si="2"/>
        <v>296738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6197046</v>
      </c>
      <c r="X48" s="41">
        <f t="shared" si="2"/>
        <v>1821150</v>
      </c>
      <c r="Y48" s="41">
        <f t="shared" si="2"/>
        <v>4375896</v>
      </c>
      <c r="Z48" s="42">
        <f>+IF(X48&lt;&gt;0,+(Y48/X48)*100,0)</f>
        <v>240.28201960299808</v>
      </c>
      <c r="AA48" s="39">
        <f>+AA32-AA47</f>
        <v>3642323</v>
      </c>
    </row>
    <row r="49" spans="1:27" ht="25.5" x14ac:dyDescent="0.25">
      <c r="A49" s="43" t="s">
        <v>74</v>
      </c>
      <c r="B49" s="15" t="s">
        <v>32</v>
      </c>
      <c r="C49" s="20">
        <v>2817391</v>
      </c>
      <c r="D49" s="20"/>
      <c r="E49" s="21"/>
      <c r="F49" s="22"/>
      <c r="G49" s="22"/>
      <c r="H49" s="22"/>
      <c r="I49" s="22"/>
      <c r="J49" s="22"/>
      <c r="K49" s="22">
        <v>1143125</v>
      </c>
      <c r="L49" s="22">
        <v>940938</v>
      </c>
      <c r="M49" s="22"/>
      <c r="N49" s="22">
        <v>2084063</v>
      </c>
      <c r="O49" s="22"/>
      <c r="P49" s="22"/>
      <c r="Q49" s="22"/>
      <c r="R49" s="22"/>
      <c r="S49" s="22"/>
      <c r="T49" s="22"/>
      <c r="U49" s="22"/>
      <c r="V49" s="22"/>
      <c r="W49" s="22">
        <v>2084063</v>
      </c>
      <c r="X49" s="22"/>
      <c r="Y49" s="22">
        <v>2084063</v>
      </c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21974</v>
      </c>
      <c r="D51" s="48">
        <f t="shared" si="3"/>
        <v>0</v>
      </c>
      <c r="E51" s="49">
        <f t="shared" si="3"/>
        <v>3642323</v>
      </c>
      <c r="F51" s="50">
        <f t="shared" si="3"/>
        <v>3642323</v>
      </c>
      <c r="G51" s="50">
        <f t="shared" si="3"/>
        <v>1513302</v>
      </c>
      <c r="H51" s="50">
        <f t="shared" si="3"/>
        <v>4461430</v>
      </c>
      <c r="I51" s="50">
        <f t="shared" si="3"/>
        <v>-74424</v>
      </c>
      <c r="J51" s="50">
        <f t="shared" si="3"/>
        <v>5900308</v>
      </c>
      <c r="K51" s="50">
        <f t="shared" si="3"/>
        <v>-222310</v>
      </c>
      <c r="L51" s="50">
        <f t="shared" si="3"/>
        <v>520322</v>
      </c>
      <c r="M51" s="50">
        <f t="shared" si="3"/>
        <v>2082789</v>
      </c>
      <c r="N51" s="50">
        <f t="shared" si="3"/>
        <v>2380801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8281109</v>
      </c>
      <c r="X51" s="50">
        <f t="shared" si="3"/>
        <v>1821150</v>
      </c>
      <c r="Y51" s="50">
        <f t="shared" si="3"/>
        <v>6459959</v>
      </c>
      <c r="Z51" s="51">
        <f>+IF(X51&lt;&gt;0,+(Y51/X51)*100,0)</f>
        <v>354.7186667764874</v>
      </c>
      <c r="AA51" s="48">
        <f>SUM(AA48:AA50)</f>
        <v>3642323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21974</v>
      </c>
      <c r="D53" s="54">
        <f>+D51-D52</f>
        <v>0</v>
      </c>
      <c r="E53" s="55">
        <f t="shared" si="4"/>
        <v>3642323</v>
      </c>
      <c r="F53" s="56">
        <f t="shared" si="4"/>
        <v>3642323</v>
      </c>
      <c r="G53" s="56">
        <f t="shared" si="4"/>
        <v>1513302</v>
      </c>
      <c r="H53" s="56">
        <f t="shared" si="4"/>
        <v>4461430</v>
      </c>
      <c r="I53" s="56">
        <f t="shared" si="4"/>
        <v>-74424</v>
      </c>
      <c r="J53" s="56">
        <f t="shared" si="4"/>
        <v>5900308</v>
      </c>
      <c r="K53" s="56">
        <f t="shared" si="4"/>
        <v>-222310</v>
      </c>
      <c r="L53" s="56">
        <f t="shared" si="4"/>
        <v>520322</v>
      </c>
      <c r="M53" s="56">
        <f t="shared" si="4"/>
        <v>2082789</v>
      </c>
      <c r="N53" s="56">
        <f t="shared" si="4"/>
        <v>2380801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8281109</v>
      </c>
      <c r="X53" s="56">
        <f t="shared" si="4"/>
        <v>1821150</v>
      </c>
      <c r="Y53" s="56">
        <f t="shared" si="4"/>
        <v>6459959</v>
      </c>
      <c r="Z53" s="57">
        <f>+IF(X53&lt;&gt;0,+(Y53/X53)*100,0)</f>
        <v>354.7186667764874</v>
      </c>
      <c r="AA53" s="54">
        <f>+AA51-AA52</f>
        <v>3642323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21974</v>
      </c>
      <c r="D56" s="48">
        <f>SUM(D53:D55)</f>
        <v>0</v>
      </c>
      <c r="E56" s="49">
        <f t="shared" si="5"/>
        <v>3642323</v>
      </c>
      <c r="F56" s="50">
        <f t="shared" si="5"/>
        <v>3642323</v>
      </c>
      <c r="G56" s="50">
        <f t="shared" si="5"/>
        <v>1513302</v>
      </c>
      <c r="H56" s="50">
        <f t="shared" si="5"/>
        <v>4461430</v>
      </c>
      <c r="I56" s="50">
        <f t="shared" si="5"/>
        <v>-74424</v>
      </c>
      <c r="J56" s="50">
        <f t="shared" si="5"/>
        <v>5900308</v>
      </c>
      <c r="K56" s="50">
        <f t="shared" si="5"/>
        <v>-222310</v>
      </c>
      <c r="L56" s="50">
        <f t="shared" si="5"/>
        <v>520322</v>
      </c>
      <c r="M56" s="50">
        <f t="shared" si="5"/>
        <v>2082789</v>
      </c>
      <c r="N56" s="50">
        <f t="shared" si="5"/>
        <v>2380801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8281109</v>
      </c>
      <c r="X56" s="50">
        <f t="shared" si="5"/>
        <v>1821150</v>
      </c>
      <c r="Y56" s="50">
        <f t="shared" si="5"/>
        <v>6459959</v>
      </c>
      <c r="Z56" s="51">
        <f>+IF(X56&lt;&gt;0,+(Y56/X56)*100,0)</f>
        <v>354.7186667764874</v>
      </c>
      <c r="AA56" s="48">
        <f>SUM(AA53:AA55)</f>
        <v>3642323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21974</v>
      </c>
      <c r="D59" s="65">
        <f>SUM(D56:D58)</f>
        <v>0</v>
      </c>
      <c r="E59" s="66">
        <f t="shared" si="6"/>
        <v>3642323</v>
      </c>
      <c r="F59" s="67">
        <f t="shared" si="6"/>
        <v>3642323</v>
      </c>
      <c r="G59" s="67">
        <f t="shared" si="6"/>
        <v>1513302</v>
      </c>
      <c r="H59" s="67">
        <f t="shared" si="6"/>
        <v>4461430</v>
      </c>
      <c r="I59" s="67">
        <f t="shared" si="6"/>
        <v>-74424</v>
      </c>
      <c r="J59" s="67">
        <f t="shared" si="6"/>
        <v>5900308</v>
      </c>
      <c r="K59" s="67">
        <f t="shared" si="6"/>
        <v>-222310</v>
      </c>
      <c r="L59" s="67">
        <f t="shared" si="6"/>
        <v>520322</v>
      </c>
      <c r="M59" s="67">
        <f t="shared" si="6"/>
        <v>2082789</v>
      </c>
      <c r="N59" s="67">
        <f t="shared" si="6"/>
        <v>2380801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8281109</v>
      </c>
      <c r="X59" s="67">
        <f t="shared" si="6"/>
        <v>1821150</v>
      </c>
      <c r="Y59" s="67">
        <f t="shared" si="6"/>
        <v>6459959</v>
      </c>
      <c r="Z59" s="68">
        <f>+IF(X59&lt;&gt;0,+(Y59/X59)*100,0)</f>
        <v>354.7186667764874</v>
      </c>
      <c r="AA59" s="65">
        <f>SUM(AA56:AA58)</f>
        <v>3642323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">
      <c r="A1" s="69" t="s">
        <v>113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139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>
        <v>243717533</v>
      </c>
      <c r="D6" s="20"/>
      <c r="E6" s="21">
        <v>244560491</v>
      </c>
      <c r="F6" s="22">
        <v>244560491</v>
      </c>
      <c r="G6" s="22">
        <v>17025716</v>
      </c>
      <c r="H6" s="22">
        <v>26719325</v>
      </c>
      <c r="I6" s="22">
        <v>27783264</v>
      </c>
      <c r="J6" s="22">
        <v>71528305</v>
      </c>
      <c r="K6" s="22">
        <v>26125532</v>
      </c>
      <c r="L6" s="22">
        <v>25731270</v>
      </c>
      <c r="M6" s="22">
        <v>28765606</v>
      </c>
      <c r="N6" s="22">
        <v>80622408</v>
      </c>
      <c r="O6" s="22"/>
      <c r="P6" s="22"/>
      <c r="Q6" s="22"/>
      <c r="R6" s="22"/>
      <c r="S6" s="22"/>
      <c r="T6" s="22"/>
      <c r="U6" s="22"/>
      <c r="V6" s="22"/>
      <c r="W6" s="22">
        <v>152150713</v>
      </c>
      <c r="X6" s="22">
        <v>122280264</v>
      </c>
      <c r="Y6" s="22">
        <v>29870449</v>
      </c>
      <c r="Z6" s="23">
        <v>24.427857793960928</v>
      </c>
      <c r="AA6" s="20">
        <v>244560491</v>
      </c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>
        <v>6914</v>
      </c>
      <c r="D10" s="20"/>
      <c r="E10" s="21"/>
      <c r="F10" s="22"/>
      <c r="G10" s="22">
        <v>663</v>
      </c>
      <c r="H10" s="22">
        <v>369</v>
      </c>
      <c r="I10" s="22">
        <v>221</v>
      </c>
      <c r="J10" s="22">
        <v>1253</v>
      </c>
      <c r="K10" s="22">
        <v>517</v>
      </c>
      <c r="L10" s="22">
        <v>1697</v>
      </c>
      <c r="M10" s="22">
        <v>443</v>
      </c>
      <c r="N10" s="22">
        <v>2657</v>
      </c>
      <c r="O10" s="22"/>
      <c r="P10" s="22"/>
      <c r="Q10" s="22"/>
      <c r="R10" s="22"/>
      <c r="S10" s="22"/>
      <c r="T10" s="22"/>
      <c r="U10" s="22"/>
      <c r="V10" s="22"/>
      <c r="W10" s="22">
        <v>3910</v>
      </c>
      <c r="X10" s="22"/>
      <c r="Y10" s="22">
        <v>3910</v>
      </c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>
        <v>4654</v>
      </c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>
        <v>6278462</v>
      </c>
      <c r="D23" s="20"/>
      <c r="E23" s="21">
        <v>5000000</v>
      </c>
      <c r="F23" s="22">
        <v>5000000</v>
      </c>
      <c r="G23" s="22">
        <v>-86956</v>
      </c>
      <c r="H23" s="22">
        <v>-451454</v>
      </c>
      <c r="I23" s="22">
        <v>25367</v>
      </c>
      <c r="J23" s="22">
        <v>-513043</v>
      </c>
      <c r="K23" s="22">
        <v>130435</v>
      </c>
      <c r="L23" s="22">
        <v>217392</v>
      </c>
      <c r="M23" s="22">
        <v>26088</v>
      </c>
      <c r="N23" s="22">
        <v>373915</v>
      </c>
      <c r="O23" s="22"/>
      <c r="P23" s="22"/>
      <c r="Q23" s="22"/>
      <c r="R23" s="22"/>
      <c r="S23" s="22"/>
      <c r="T23" s="22"/>
      <c r="U23" s="22"/>
      <c r="V23" s="22"/>
      <c r="W23" s="22">
        <v>-139128</v>
      </c>
      <c r="X23" s="22">
        <v>2500002</v>
      </c>
      <c r="Y23" s="22">
        <v>-2639130</v>
      </c>
      <c r="Z23" s="23">
        <v>-105.56511554790755</v>
      </c>
      <c r="AA23" s="20">
        <v>5000000</v>
      </c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250007563</v>
      </c>
      <c r="D32" s="29">
        <f t="shared" ref="D32:Y32" si="0">SUM(D6:D31)</f>
        <v>0</v>
      </c>
      <c r="E32" s="30">
        <f t="shared" si="0"/>
        <v>249560491</v>
      </c>
      <c r="F32" s="31">
        <f t="shared" si="0"/>
        <v>249560491</v>
      </c>
      <c r="G32" s="31">
        <f t="shared" si="0"/>
        <v>16939423</v>
      </c>
      <c r="H32" s="31">
        <f t="shared" si="0"/>
        <v>26268240</v>
      </c>
      <c r="I32" s="31">
        <f t="shared" si="0"/>
        <v>27808852</v>
      </c>
      <c r="J32" s="31">
        <f t="shared" si="0"/>
        <v>71016515</v>
      </c>
      <c r="K32" s="31">
        <f t="shared" si="0"/>
        <v>26256484</v>
      </c>
      <c r="L32" s="31">
        <f t="shared" si="0"/>
        <v>25950359</v>
      </c>
      <c r="M32" s="31">
        <f t="shared" si="0"/>
        <v>28792137</v>
      </c>
      <c r="N32" s="31">
        <f t="shared" si="0"/>
        <v>80998980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152015495</v>
      </c>
      <c r="X32" s="31">
        <f t="shared" si="0"/>
        <v>124780266</v>
      </c>
      <c r="Y32" s="31">
        <f t="shared" si="0"/>
        <v>27235229</v>
      </c>
      <c r="Z32" s="32">
        <f>+IF(X32&lt;&gt;0,+(Y32/X32)*100,0)</f>
        <v>21.826551483709771</v>
      </c>
      <c r="AA32" s="29">
        <f>SUM(AA6:AA31)</f>
        <v>249560491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26818520</v>
      </c>
      <c r="D34" s="20"/>
      <c r="E34" s="21">
        <v>28414360</v>
      </c>
      <c r="F34" s="22">
        <v>28414360</v>
      </c>
      <c r="G34" s="22">
        <v>2934804</v>
      </c>
      <c r="H34" s="22">
        <v>1930858</v>
      </c>
      <c r="I34" s="22">
        <v>2517839</v>
      </c>
      <c r="J34" s="22">
        <v>7383501</v>
      </c>
      <c r="K34" s="22">
        <v>2204377</v>
      </c>
      <c r="L34" s="22">
        <v>2154498</v>
      </c>
      <c r="M34" s="22">
        <v>3434565</v>
      </c>
      <c r="N34" s="22">
        <v>7793440</v>
      </c>
      <c r="O34" s="22"/>
      <c r="P34" s="22"/>
      <c r="Q34" s="22"/>
      <c r="R34" s="22"/>
      <c r="S34" s="22"/>
      <c r="T34" s="22"/>
      <c r="U34" s="22"/>
      <c r="V34" s="22"/>
      <c r="W34" s="22">
        <v>15176941</v>
      </c>
      <c r="X34" s="22">
        <v>14122016</v>
      </c>
      <c r="Y34" s="22">
        <v>1054925</v>
      </c>
      <c r="Z34" s="23">
        <v>7.4700736778658223</v>
      </c>
      <c r="AA34" s="20">
        <v>28414360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>
        <v>264243266</v>
      </c>
      <c r="D36" s="20"/>
      <c r="E36" s="21">
        <v>287448791</v>
      </c>
      <c r="F36" s="22">
        <v>287448791</v>
      </c>
      <c r="G36" s="22">
        <v>109509</v>
      </c>
      <c r="H36" s="22">
        <v>40417482</v>
      </c>
      <c r="I36" s="22">
        <v>37766189</v>
      </c>
      <c r="J36" s="22">
        <v>78293180</v>
      </c>
      <c r="K36" s="22">
        <v>25352597</v>
      </c>
      <c r="L36" s="22">
        <v>23535051</v>
      </c>
      <c r="M36" s="22">
        <v>22314054</v>
      </c>
      <c r="N36" s="22">
        <v>71201702</v>
      </c>
      <c r="O36" s="22"/>
      <c r="P36" s="22"/>
      <c r="Q36" s="22"/>
      <c r="R36" s="22"/>
      <c r="S36" s="22"/>
      <c r="T36" s="22"/>
      <c r="U36" s="22"/>
      <c r="V36" s="22"/>
      <c r="W36" s="22">
        <v>149494882</v>
      </c>
      <c r="X36" s="22">
        <v>143724396</v>
      </c>
      <c r="Y36" s="22">
        <v>5770486</v>
      </c>
      <c r="Z36" s="23">
        <v>4.0149662552765228</v>
      </c>
      <c r="AA36" s="20">
        <v>287448791</v>
      </c>
    </row>
    <row r="37" spans="1:27" ht="13.5" x14ac:dyDescent="0.25">
      <c r="A37" s="19" t="s">
        <v>63</v>
      </c>
      <c r="B37" s="15" t="s">
        <v>32</v>
      </c>
      <c r="C37" s="20">
        <v>25061812</v>
      </c>
      <c r="D37" s="20"/>
      <c r="E37" s="21">
        <v>6600000</v>
      </c>
      <c r="F37" s="22">
        <v>6600000</v>
      </c>
      <c r="G37" s="22">
        <v>430885</v>
      </c>
      <c r="H37" s="22">
        <v>2479849</v>
      </c>
      <c r="I37" s="22">
        <v>1539215</v>
      </c>
      <c r="J37" s="22">
        <v>4449949</v>
      </c>
      <c r="K37" s="22">
        <v>477556</v>
      </c>
      <c r="L37" s="22">
        <v>995000</v>
      </c>
      <c r="M37" s="22">
        <v>978051</v>
      </c>
      <c r="N37" s="22">
        <v>2450607</v>
      </c>
      <c r="O37" s="22"/>
      <c r="P37" s="22"/>
      <c r="Q37" s="22"/>
      <c r="R37" s="22"/>
      <c r="S37" s="22"/>
      <c r="T37" s="22"/>
      <c r="U37" s="22"/>
      <c r="V37" s="22"/>
      <c r="W37" s="22">
        <v>6900556</v>
      </c>
      <c r="X37" s="22">
        <v>3300000</v>
      </c>
      <c r="Y37" s="22">
        <v>3600556</v>
      </c>
      <c r="Z37" s="23">
        <v>109.10775757575757</v>
      </c>
      <c r="AA37" s="20">
        <v>6600000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>
        <v>37974892</v>
      </c>
      <c r="D39" s="20"/>
      <c r="E39" s="21">
        <v>46197648</v>
      </c>
      <c r="F39" s="22">
        <v>46197648</v>
      </c>
      <c r="G39" s="22">
        <v>3912916</v>
      </c>
      <c r="H39" s="22">
        <v>3912916</v>
      </c>
      <c r="I39" s="22">
        <v>3786693</v>
      </c>
      <c r="J39" s="22">
        <v>11612525</v>
      </c>
      <c r="K39" s="22">
        <v>3912916</v>
      </c>
      <c r="L39" s="22">
        <v>3786693</v>
      </c>
      <c r="M39" s="22">
        <v>3912916</v>
      </c>
      <c r="N39" s="22">
        <v>11612525</v>
      </c>
      <c r="O39" s="22"/>
      <c r="P39" s="22"/>
      <c r="Q39" s="22"/>
      <c r="R39" s="22"/>
      <c r="S39" s="22"/>
      <c r="T39" s="22"/>
      <c r="U39" s="22"/>
      <c r="V39" s="22"/>
      <c r="W39" s="22">
        <v>23225050</v>
      </c>
      <c r="X39" s="22">
        <v>23098824</v>
      </c>
      <c r="Y39" s="22">
        <v>126226</v>
      </c>
      <c r="Z39" s="23">
        <v>0.54646072025138592</v>
      </c>
      <c r="AA39" s="20">
        <v>46197648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25582591</v>
      </c>
      <c r="D41" s="20"/>
      <c r="E41" s="21">
        <v>5000000</v>
      </c>
      <c r="F41" s="22">
        <v>5000000</v>
      </c>
      <c r="G41" s="22"/>
      <c r="H41" s="22">
        <v>1374468</v>
      </c>
      <c r="I41" s="22">
        <v>371723</v>
      </c>
      <c r="J41" s="22">
        <v>1746191</v>
      </c>
      <c r="K41" s="22">
        <v>1610914</v>
      </c>
      <c r="L41" s="22">
        <v>1009202</v>
      </c>
      <c r="M41" s="22">
        <v>658645</v>
      </c>
      <c r="N41" s="22">
        <v>3278761</v>
      </c>
      <c r="O41" s="22"/>
      <c r="P41" s="22"/>
      <c r="Q41" s="22"/>
      <c r="R41" s="22"/>
      <c r="S41" s="22"/>
      <c r="T41" s="22"/>
      <c r="U41" s="22"/>
      <c r="V41" s="22"/>
      <c r="W41" s="22">
        <v>5024952</v>
      </c>
      <c r="X41" s="22">
        <v>2499996</v>
      </c>
      <c r="Y41" s="22">
        <v>2524956</v>
      </c>
      <c r="Z41" s="23">
        <v>100.99840159744255</v>
      </c>
      <c r="AA41" s="20">
        <v>5000000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>
        <v>14390</v>
      </c>
      <c r="H42" s="22">
        <v>24060</v>
      </c>
      <c r="I42" s="22">
        <v>35090</v>
      </c>
      <c r="J42" s="22">
        <v>73540</v>
      </c>
      <c r="K42" s="22">
        <v>37000</v>
      </c>
      <c r="L42" s="22">
        <v>38050</v>
      </c>
      <c r="M42" s="22">
        <v>39140</v>
      </c>
      <c r="N42" s="22">
        <v>114190</v>
      </c>
      <c r="O42" s="22"/>
      <c r="P42" s="22"/>
      <c r="Q42" s="22"/>
      <c r="R42" s="22"/>
      <c r="S42" s="22"/>
      <c r="T42" s="22"/>
      <c r="U42" s="22"/>
      <c r="V42" s="22"/>
      <c r="W42" s="22">
        <v>187730</v>
      </c>
      <c r="X42" s="22"/>
      <c r="Y42" s="22">
        <v>187730</v>
      </c>
      <c r="Z42" s="23"/>
      <c r="AA42" s="20"/>
    </row>
    <row r="43" spans="1:27" ht="13.5" x14ac:dyDescent="0.25">
      <c r="A43" s="19" t="s">
        <v>68</v>
      </c>
      <c r="B43" s="15" t="s">
        <v>32</v>
      </c>
      <c r="C43" s="20">
        <v>1</v>
      </c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3683298</v>
      </c>
      <c r="D44" s="20"/>
      <c r="E44" s="21">
        <v>2066870</v>
      </c>
      <c r="F44" s="22">
        <v>2066870</v>
      </c>
      <c r="G44" s="22">
        <v>1262041</v>
      </c>
      <c r="H44" s="22">
        <v>1253416</v>
      </c>
      <c r="I44" s="22">
        <v>351504</v>
      </c>
      <c r="J44" s="22">
        <v>2866961</v>
      </c>
      <c r="K44" s="22">
        <v>2857455</v>
      </c>
      <c r="L44" s="22">
        <v>1375426</v>
      </c>
      <c r="M44" s="22">
        <v>189735</v>
      </c>
      <c r="N44" s="22">
        <v>4422616</v>
      </c>
      <c r="O44" s="22"/>
      <c r="P44" s="22"/>
      <c r="Q44" s="22"/>
      <c r="R44" s="22"/>
      <c r="S44" s="22"/>
      <c r="T44" s="22"/>
      <c r="U44" s="22"/>
      <c r="V44" s="22"/>
      <c r="W44" s="22">
        <v>7289577</v>
      </c>
      <c r="X44" s="22">
        <v>1033434</v>
      </c>
      <c r="Y44" s="22">
        <v>6256143</v>
      </c>
      <c r="Z44" s="23">
        <v>605.37421838259627</v>
      </c>
      <c r="AA44" s="20">
        <v>2066870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383364380</v>
      </c>
      <c r="D47" s="29">
        <f t="shared" ref="D47:Y47" si="1">SUM(D34:D46)</f>
        <v>0</v>
      </c>
      <c r="E47" s="30">
        <f t="shared" si="1"/>
        <v>375727669</v>
      </c>
      <c r="F47" s="31">
        <f t="shared" si="1"/>
        <v>375727669</v>
      </c>
      <c r="G47" s="31">
        <f t="shared" si="1"/>
        <v>8664545</v>
      </c>
      <c r="H47" s="31">
        <f t="shared" si="1"/>
        <v>51393049</v>
      </c>
      <c r="I47" s="31">
        <f t="shared" si="1"/>
        <v>46368253</v>
      </c>
      <c r="J47" s="31">
        <f t="shared" si="1"/>
        <v>106425847</v>
      </c>
      <c r="K47" s="31">
        <f t="shared" si="1"/>
        <v>36452815</v>
      </c>
      <c r="L47" s="31">
        <f t="shared" si="1"/>
        <v>32893920</v>
      </c>
      <c r="M47" s="31">
        <f t="shared" si="1"/>
        <v>31527106</v>
      </c>
      <c r="N47" s="31">
        <f t="shared" si="1"/>
        <v>100873841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207299688</v>
      </c>
      <c r="X47" s="31">
        <f t="shared" si="1"/>
        <v>187778666</v>
      </c>
      <c r="Y47" s="31">
        <f t="shared" si="1"/>
        <v>19521022</v>
      </c>
      <c r="Z47" s="32">
        <f>+IF(X47&lt;&gt;0,+(Y47/X47)*100,0)</f>
        <v>10.39576135874775</v>
      </c>
      <c r="AA47" s="29">
        <f>SUM(AA34:AA46)</f>
        <v>375727669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-133356817</v>
      </c>
      <c r="D48" s="39">
        <f t="shared" si="2"/>
        <v>0</v>
      </c>
      <c r="E48" s="40">
        <f t="shared" si="2"/>
        <v>-126167178</v>
      </c>
      <c r="F48" s="41">
        <f t="shared" si="2"/>
        <v>-126167178</v>
      </c>
      <c r="G48" s="41">
        <f t="shared" si="2"/>
        <v>8274878</v>
      </c>
      <c r="H48" s="41">
        <f t="shared" si="2"/>
        <v>-25124809</v>
      </c>
      <c r="I48" s="41">
        <f t="shared" si="2"/>
        <v>-18559401</v>
      </c>
      <c r="J48" s="41">
        <f t="shared" si="2"/>
        <v>-35409332</v>
      </c>
      <c r="K48" s="41">
        <f t="shared" si="2"/>
        <v>-10196331</v>
      </c>
      <c r="L48" s="41">
        <f t="shared" si="2"/>
        <v>-6943561</v>
      </c>
      <c r="M48" s="41">
        <f t="shared" si="2"/>
        <v>-2734969</v>
      </c>
      <c r="N48" s="41">
        <f t="shared" si="2"/>
        <v>-19874861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-55284193</v>
      </c>
      <c r="X48" s="41">
        <f t="shared" si="2"/>
        <v>-62998400</v>
      </c>
      <c r="Y48" s="41">
        <f t="shared" si="2"/>
        <v>7714207</v>
      </c>
      <c r="Z48" s="42">
        <f>+IF(X48&lt;&gt;0,+(Y48/X48)*100,0)</f>
        <v>-12.245084002133387</v>
      </c>
      <c r="AA48" s="39">
        <f>+AA32-AA47</f>
        <v>-126167178</v>
      </c>
    </row>
    <row r="49" spans="1:27" ht="25.5" x14ac:dyDescent="0.25">
      <c r="A49" s="43" t="s">
        <v>74</v>
      </c>
      <c r="B49" s="15" t="s">
        <v>32</v>
      </c>
      <c r="C49" s="20">
        <v>14999830</v>
      </c>
      <c r="D49" s="20"/>
      <c r="E49" s="21">
        <v>5518000</v>
      </c>
      <c r="F49" s="22">
        <v>5518000</v>
      </c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>
        <v>3678666</v>
      </c>
      <c r="Y49" s="22">
        <v>-3678666</v>
      </c>
      <c r="Z49" s="23">
        <v>-100</v>
      </c>
      <c r="AA49" s="20">
        <v>5518000</v>
      </c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-118356987</v>
      </c>
      <c r="D51" s="48">
        <f t="shared" si="3"/>
        <v>0</v>
      </c>
      <c r="E51" s="49">
        <f t="shared" si="3"/>
        <v>-120649178</v>
      </c>
      <c r="F51" s="50">
        <f t="shared" si="3"/>
        <v>-120649178</v>
      </c>
      <c r="G51" s="50">
        <f t="shared" si="3"/>
        <v>8274878</v>
      </c>
      <c r="H51" s="50">
        <f t="shared" si="3"/>
        <v>-25124809</v>
      </c>
      <c r="I51" s="50">
        <f t="shared" si="3"/>
        <v>-18559401</v>
      </c>
      <c r="J51" s="50">
        <f t="shared" si="3"/>
        <v>-35409332</v>
      </c>
      <c r="K51" s="50">
        <f t="shared" si="3"/>
        <v>-10196331</v>
      </c>
      <c r="L51" s="50">
        <f t="shared" si="3"/>
        <v>-6943561</v>
      </c>
      <c r="M51" s="50">
        <f t="shared" si="3"/>
        <v>-2734969</v>
      </c>
      <c r="N51" s="50">
        <f t="shared" si="3"/>
        <v>-19874861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-55284193</v>
      </c>
      <c r="X51" s="50">
        <f t="shared" si="3"/>
        <v>-59319734</v>
      </c>
      <c r="Y51" s="50">
        <f t="shared" si="3"/>
        <v>4035541</v>
      </c>
      <c r="Z51" s="51">
        <f>+IF(X51&lt;&gt;0,+(Y51/X51)*100,0)</f>
        <v>-6.8030328659262018</v>
      </c>
      <c r="AA51" s="48">
        <f>SUM(AA48:AA50)</f>
        <v>-120649178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-118356987</v>
      </c>
      <c r="D53" s="54">
        <f>+D51-D52</f>
        <v>0</v>
      </c>
      <c r="E53" s="55">
        <f t="shared" si="4"/>
        <v>-120649178</v>
      </c>
      <c r="F53" s="56">
        <f t="shared" si="4"/>
        <v>-120649178</v>
      </c>
      <c r="G53" s="56">
        <f t="shared" si="4"/>
        <v>8274878</v>
      </c>
      <c r="H53" s="56">
        <f t="shared" si="4"/>
        <v>-25124809</v>
      </c>
      <c r="I53" s="56">
        <f t="shared" si="4"/>
        <v>-18559401</v>
      </c>
      <c r="J53" s="56">
        <f t="shared" si="4"/>
        <v>-35409332</v>
      </c>
      <c r="K53" s="56">
        <f t="shared" si="4"/>
        <v>-10196331</v>
      </c>
      <c r="L53" s="56">
        <f t="shared" si="4"/>
        <v>-6943561</v>
      </c>
      <c r="M53" s="56">
        <f t="shared" si="4"/>
        <v>-2734969</v>
      </c>
      <c r="N53" s="56">
        <f t="shared" si="4"/>
        <v>-19874861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-55284193</v>
      </c>
      <c r="X53" s="56">
        <f t="shared" si="4"/>
        <v>-59319734</v>
      </c>
      <c r="Y53" s="56">
        <f t="shared" si="4"/>
        <v>4035541</v>
      </c>
      <c r="Z53" s="57">
        <f>+IF(X53&lt;&gt;0,+(Y53/X53)*100,0)</f>
        <v>-6.8030328659262018</v>
      </c>
      <c r="AA53" s="54">
        <f>+AA51-AA52</f>
        <v>-120649178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-118356987</v>
      </c>
      <c r="D56" s="48">
        <f>SUM(D53:D55)</f>
        <v>0</v>
      </c>
      <c r="E56" s="49">
        <f t="shared" si="5"/>
        <v>-120649178</v>
      </c>
      <c r="F56" s="50">
        <f t="shared" si="5"/>
        <v>-120649178</v>
      </c>
      <c r="G56" s="50">
        <f t="shared" si="5"/>
        <v>8274878</v>
      </c>
      <c r="H56" s="50">
        <f t="shared" si="5"/>
        <v>-25124809</v>
      </c>
      <c r="I56" s="50">
        <f t="shared" si="5"/>
        <v>-18559401</v>
      </c>
      <c r="J56" s="50">
        <f t="shared" si="5"/>
        <v>-35409332</v>
      </c>
      <c r="K56" s="50">
        <f t="shared" si="5"/>
        <v>-10196331</v>
      </c>
      <c r="L56" s="50">
        <f t="shared" si="5"/>
        <v>-6943561</v>
      </c>
      <c r="M56" s="50">
        <f t="shared" si="5"/>
        <v>-2734969</v>
      </c>
      <c r="N56" s="50">
        <f t="shared" si="5"/>
        <v>-19874861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-55284193</v>
      </c>
      <c r="X56" s="50">
        <f t="shared" si="5"/>
        <v>-59319734</v>
      </c>
      <c r="Y56" s="50">
        <f t="shared" si="5"/>
        <v>4035541</v>
      </c>
      <c r="Z56" s="51">
        <f>+IF(X56&lt;&gt;0,+(Y56/X56)*100,0)</f>
        <v>-6.8030328659262018</v>
      </c>
      <c r="AA56" s="48">
        <f>SUM(AA53:AA55)</f>
        <v>-120649178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-118356987</v>
      </c>
      <c r="D59" s="65">
        <f>SUM(D56:D58)</f>
        <v>0</v>
      </c>
      <c r="E59" s="66">
        <f t="shared" si="6"/>
        <v>-120649178</v>
      </c>
      <c r="F59" s="67">
        <f t="shared" si="6"/>
        <v>-120649178</v>
      </c>
      <c r="G59" s="67">
        <f t="shared" si="6"/>
        <v>8274878</v>
      </c>
      <c r="H59" s="67">
        <f t="shared" si="6"/>
        <v>-25124809</v>
      </c>
      <c r="I59" s="67">
        <f t="shared" si="6"/>
        <v>-18559401</v>
      </c>
      <c r="J59" s="67">
        <f t="shared" si="6"/>
        <v>-35409332</v>
      </c>
      <c r="K59" s="67">
        <f t="shared" si="6"/>
        <v>-10196331</v>
      </c>
      <c r="L59" s="67">
        <f t="shared" si="6"/>
        <v>-6943561</v>
      </c>
      <c r="M59" s="67">
        <f t="shared" si="6"/>
        <v>-2734969</v>
      </c>
      <c r="N59" s="67">
        <f t="shared" si="6"/>
        <v>-19874861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-55284193</v>
      </c>
      <c r="X59" s="67">
        <f t="shared" si="6"/>
        <v>-59319734</v>
      </c>
      <c r="Y59" s="67">
        <f t="shared" si="6"/>
        <v>4035541</v>
      </c>
      <c r="Z59" s="68">
        <f>+IF(X59&lt;&gt;0,+(Y59/X59)*100,0)</f>
        <v>-6.8030328659262018</v>
      </c>
      <c r="AA59" s="65">
        <f>SUM(AA56:AA58)</f>
        <v>-120649178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">
      <c r="A1" s="69" t="s">
        <v>114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139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>
        <v>254640</v>
      </c>
      <c r="L41" s="22"/>
      <c r="M41" s="22"/>
      <c r="N41" s="22">
        <v>254640</v>
      </c>
      <c r="O41" s="22"/>
      <c r="P41" s="22"/>
      <c r="Q41" s="22"/>
      <c r="R41" s="22"/>
      <c r="S41" s="22"/>
      <c r="T41" s="22"/>
      <c r="U41" s="22"/>
      <c r="V41" s="22"/>
      <c r="W41" s="22">
        <v>254640</v>
      </c>
      <c r="X41" s="22"/>
      <c r="Y41" s="22">
        <v>254640</v>
      </c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254640</v>
      </c>
      <c r="L47" s="31">
        <f t="shared" si="1"/>
        <v>0</v>
      </c>
      <c r="M47" s="31">
        <f t="shared" si="1"/>
        <v>0</v>
      </c>
      <c r="N47" s="31">
        <f t="shared" si="1"/>
        <v>254640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254640</v>
      </c>
      <c r="X47" s="31">
        <f t="shared" si="1"/>
        <v>0</v>
      </c>
      <c r="Y47" s="31">
        <f t="shared" si="1"/>
        <v>254640</v>
      </c>
      <c r="Z47" s="32">
        <f>+IF(X47&lt;&gt;0,+(Y47/X47)*100,0)</f>
        <v>0</v>
      </c>
      <c r="AA47" s="29">
        <f>SUM(AA34:AA46)</f>
        <v>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-254640</v>
      </c>
      <c r="L48" s="41">
        <f t="shared" si="2"/>
        <v>0</v>
      </c>
      <c r="M48" s="41">
        <f t="shared" si="2"/>
        <v>0</v>
      </c>
      <c r="N48" s="41">
        <f t="shared" si="2"/>
        <v>-254640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-254640</v>
      </c>
      <c r="X48" s="41">
        <f t="shared" si="2"/>
        <v>0</v>
      </c>
      <c r="Y48" s="41">
        <f t="shared" si="2"/>
        <v>-254640</v>
      </c>
      <c r="Z48" s="42">
        <f>+IF(X48&lt;&gt;0,+(Y48/X48)*100,0)</f>
        <v>0</v>
      </c>
      <c r="AA48" s="39">
        <f>+AA32-AA47</f>
        <v>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-254640</v>
      </c>
      <c r="L51" s="50">
        <f t="shared" si="3"/>
        <v>0</v>
      </c>
      <c r="M51" s="50">
        <f t="shared" si="3"/>
        <v>0</v>
      </c>
      <c r="N51" s="50">
        <f t="shared" si="3"/>
        <v>-254640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-254640</v>
      </c>
      <c r="X51" s="50">
        <f t="shared" si="3"/>
        <v>0</v>
      </c>
      <c r="Y51" s="50">
        <f t="shared" si="3"/>
        <v>-254640</v>
      </c>
      <c r="Z51" s="51">
        <f>+IF(X51&lt;&gt;0,+(Y51/X51)*100,0)</f>
        <v>0</v>
      </c>
      <c r="AA51" s="48">
        <f>SUM(AA48:AA50)</f>
        <v>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-254640</v>
      </c>
      <c r="L53" s="56">
        <f t="shared" si="4"/>
        <v>0</v>
      </c>
      <c r="M53" s="56">
        <f t="shared" si="4"/>
        <v>0</v>
      </c>
      <c r="N53" s="56">
        <f t="shared" si="4"/>
        <v>-254640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-254640</v>
      </c>
      <c r="X53" s="56">
        <f t="shared" si="4"/>
        <v>0</v>
      </c>
      <c r="Y53" s="56">
        <f t="shared" si="4"/>
        <v>-254640</v>
      </c>
      <c r="Z53" s="57">
        <f>+IF(X53&lt;&gt;0,+(Y53/X53)*100,0)</f>
        <v>0</v>
      </c>
      <c r="AA53" s="54">
        <f>+AA51-AA52</f>
        <v>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-254640</v>
      </c>
      <c r="L56" s="50">
        <f t="shared" si="5"/>
        <v>0</v>
      </c>
      <c r="M56" s="50">
        <f t="shared" si="5"/>
        <v>0</v>
      </c>
      <c r="N56" s="50">
        <f t="shared" si="5"/>
        <v>-254640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-254640</v>
      </c>
      <c r="X56" s="50">
        <f t="shared" si="5"/>
        <v>0</v>
      </c>
      <c r="Y56" s="50">
        <f t="shared" si="5"/>
        <v>-254640</v>
      </c>
      <c r="Z56" s="51">
        <f>+IF(X56&lt;&gt;0,+(Y56/X56)*100,0)</f>
        <v>0</v>
      </c>
      <c r="AA56" s="48">
        <f>SUM(AA53:AA55)</f>
        <v>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-254640</v>
      </c>
      <c r="L59" s="67">
        <f t="shared" si="6"/>
        <v>0</v>
      </c>
      <c r="M59" s="67">
        <f t="shared" si="6"/>
        <v>0</v>
      </c>
      <c r="N59" s="67">
        <f t="shared" si="6"/>
        <v>-254640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-254640</v>
      </c>
      <c r="X59" s="67">
        <f t="shared" si="6"/>
        <v>0</v>
      </c>
      <c r="Y59" s="67">
        <f t="shared" si="6"/>
        <v>-254640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">
      <c r="A1" s="69" t="s">
        <v>115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139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>
        <v>55184040</v>
      </c>
      <c r="D6" s="20"/>
      <c r="E6" s="21">
        <v>97667115</v>
      </c>
      <c r="F6" s="22">
        <v>97667115</v>
      </c>
      <c r="G6" s="22">
        <v>3569906</v>
      </c>
      <c r="H6" s="22">
        <v>7700383</v>
      </c>
      <c r="I6" s="22">
        <v>5190866</v>
      </c>
      <c r="J6" s="22">
        <v>16461155</v>
      </c>
      <c r="K6" s="22">
        <v>4782063</v>
      </c>
      <c r="L6" s="22">
        <v>5365078</v>
      </c>
      <c r="M6" s="22">
        <v>5335182</v>
      </c>
      <c r="N6" s="22">
        <v>15482323</v>
      </c>
      <c r="O6" s="22"/>
      <c r="P6" s="22"/>
      <c r="Q6" s="22"/>
      <c r="R6" s="22"/>
      <c r="S6" s="22"/>
      <c r="T6" s="22"/>
      <c r="U6" s="22"/>
      <c r="V6" s="22"/>
      <c r="W6" s="22">
        <v>31943478</v>
      </c>
      <c r="X6" s="22">
        <v>48833556</v>
      </c>
      <c r="Y6" s="22">
        <v>-16890078</v>
      </c>
      <c r="Z6" s="23">
        <v>-34.587032736260284</v>
      </c>
      <c r="AA6" s="20">
        <v>97667115</v>
      </c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>
        <v>126454</v>
      </c>
      <c r="D23" s="20"/>
      <c r="E23" s="21"/>
      <c r="F23" s="22"/>
      <c r="G23" s="22">
        <v>10870</v>
      </c>
      <c r="H23" s="22">
        <v>1570</v>
      </c>
      <c r="I23" s="22">
        <v>135</v>
      </c>
      <c r="J23" s="22">
        <v>12575</v>
      </c>
      <c r="K23" s="22">
        <v>1500</v>
      </c>
      <c r="L23" s="22">
        <v>6952</v>
      </c>
      <c r="M23" s="22">
        <v>28750</v>
      </c>
      <c r="N23" s="22">
        <v>37202</v>
      </c>
      <c r="O23" s="22"/>
      <c r="P23" s="22"/>
      <c r="Q23" s="22"/>
      <c r="R23" s="22"/>
      <c r="S23" s="22"/>
      <c r="T23" s="22"/>
      <c r="U23" s="22"/>
      <c r="V23" s="22"/>
      <c r="W23" s="22">
        <v>49777</v>
      </c>
      <c r="X23" s="22"/>
      <c r="Y23" s="22">
        <v>49777</v>
      </c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5798626</v>
      </c>
      <c r="D25" s="20"/>
      <c r="E25" s="21">
        <v>4934000</v>
      </c>
      <c r="F25" s="22">
        <v>4934000</v>
      </c>
      <c r="G25" s="22"/>
      <c r="H25" s="22"/>
      <c r="I25" s="22">
        <v>254821</v>
      </c>
      <c r="J25" s="22">
        <v>254821</v>
      </c>
      <c r="K25" s="22">
        <v>1200000</v>
      </c>
      <c r="L25" s="22">
        <v>445179</v>
      </c>
      <c r="M25" s="22">
        <v>921246</v>
      </c>
      <c r="N25" s="22">
        <v>2566425</v>
      </c>
      <c r="O25" s="22"/>
      <c r="P25" s="22"/>
      <c r="Q25" s="22"/>
      <c r="R25" s="22"/>
      <c r="S25" s="22"/>
      <c r="T25" s="22"/>
      <c r="U25" s="22"/>
      <c r="V25" s="22"/>
      <c r="W25" s="22">
        <v>2821246</v>
      </c>
      <c r="X25" s="22">
        <v>2467002</v>
      </c>
      <c r="Y25" s="22">
        <v>354244</v>
      </c>
      <c r="Z25" s="23">
        <v>14.359291155823954</v>
      </c>
      <c r="AA25" s="20">
        <v>4934000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61109120</v>
      </c>
      <c r="D32" s="29">
        <f t="shared" ref="D32:Y32" si="0">SUM(D6:D31)</f>
        <v>0</v>
      </c>
      <c r="E32" s="30">
        <f t="shared" si="0"/>
        <v>102601115</v>
      </c>
      <c r="F32" s="31">
        <f t="shared" si="0"/>
        <v>102601115</v>
      </c>
      <c r="G32" s="31">
        <f t="shared" si="0"/>
        <v>3580776</v>
      </c>
      <c r="H32" s="31">
        <f t="shared" si="0"/>
        <v>7701953</v>
      </c>
      <c r="I32" s="31">
        <f t="shared" si="0"/>
        <v>5445822</v>
      </c>
      <c r="J32" s="31">
        <f t="shared" si="0"/>
        <v>16728551</v>
      </c>
      <c r="K32" s="31">
        <f t="shared" si="0"/>
        <v>5983563</v>
      </c>
      <c r="L32" s="31">
        <f t="shared" si="0"/>
        <v>5817209</v>
      </c>
      <c r="M32" s="31">
        <f t="shared" si="0"/>
        <v>6285178</v>
      </c>
      <c r="N32" s="31">
        <f t="shared" si="0"/>
        <v>18085950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34814501</v>
      </c>
      <c r="X32" s="31">
        <f t="shared" si="0"/>
        <v>51300558</v>
      </c>
      <c r="Y32" s="31">
        <f t="shared" si="0"/>
        <v>-16486057</v>
      </c>
      <c r="Z32" s="32">
        <f>+IF(X32&lt;&gt;0,+(Y32/X32)*100,0)</f>
        <v>-32.136213801027267</v>
      </c>
      <c r="AA32" s="29">
        <f>SUM(AA6:AA31)</f>
        <v>102601115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12809705</v>
      </c>
      <c r="D34" s="20"/>
      <c r="E34" s="21">
        <v>656903</v>
      </c>
      <c r="F34" s="22">
        <v>656903</v>
      </c>
      <c r="G34" s="22">
        <v>1124558</v>
      </c>
      <c r="H34" s="22">
        <v>965042</v>
      </c>
      <c r="I34" s="22">
        <v>1209506</v>
      </c>
      <c r="J34" s="22">
        <v>3299106</v>
      </c>
      <c r="K34" s="22">
        <v>1473095</v>
      </c>
      <c r="L34" s="22"/>
      <c r="M34" s="22">
        <v>1618138</v>
      </c>
      <c r="N34" s="22">
        <v>3091233</v>
      </c>
      <c r="O34" s="22"/>
      <c r="P34" s="22"/>
      <c r="Q34" s="22"/>
      <c r="R34" s="22"/>
      <c r="S34" s="22"/>
      <c r="T34" s="22"/>
      <c r="U34" s="22"/>
      <c r="V34" s="22"/>
      <c r="W34" s="22">
        <v>6390339</v>
      </c>
      <c r="X34" s="22">
        <v>328452</v>
      </c>
      <c r="Y34" s="22">
        <v>6061887</v>
      </c>
      <c r="Z34" s="23">
        <v>1845.5929633553762</v>
      </c>
      <c r="AA34" s="20">
        <v>656903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>
        <v>133592320</v>
      </c>
      <c r="D36" s="20"/>
      <c r="E36" s="21">
        <v>153581000</v>
      </c>
      <c r="F36" s="22">
        <v>153581000</v>
      </c>
      <c r="G36" s="22">
        <v>18398246</v>
      </c>
      <c r="H36" s="22">
        <v>19128440</v>
      </c>
      <c r="I36" s="22">
        <v>14916153</v>
      </c>
      <c r="J36" s="22">
        <v>52442839</v>
      </c>
      <c r="K36" s="22">
        <v>11573550</v>
      </c>
      <c r="L36" s="22">
        <v>11036012</v>
      </c>
      <c r="M36" s="22">
        <v>10855696</v>
      </c>
      <c r="N36" s="22">
        <v>33465258</v>
      </c>
      <c r="O36" s="22"/>
      <c r="P36" s="22"/>
      <c r="Q36" s="22"/>
      <c r="R36" s="22"/>
      <c r="S36" s="22"/>
      <c r="T36" s="22"/>
      <c r="U36" s="22"/>
      <c r="V36" s="22"/>
      <c r="W36" s="22">
        <v>85908097</v>
      </c>
      <c r="X36" s="22">
        <v>76790502</v>
      </c>
      <c r="Y36" s="22">
        <v>9117595</v>
      </c>
      <c r="Z36" s="23">
        <v>11.873336887418708</v>
      </c>
      <c r="AA36" s="20">
        <v>153581000</v>
      </c>
    </row>
    <row r="37" spans="1:27" ht="13.5" x14ac:dyDescent="0.25">
      <c r="A37" s="19" t="s">
        <v>63</v>
      </c>
      <c r="B37" s="15" t="s">
        <v>32</v>
      </c>
      <c r="C37" s="20">
        <v>319468</v>
      </c>
      <c r="D37" s="20"/>
      <c r="E37" s="21">
        <v>-476522</v>
      </c>
      <c r="F37" s="22">
        <v>-476522</v>
      </c>
      <c r="G37" s="22"/>
      <c r="H37" s="22"/>
      <c r="I37" s="22"/>
      <c r="J37" s="22"/>
      <c r="K37" s="22"/>
      <c r="L37" s="22">
        <v>151132</v>
      </c>
      <c r="M37" s="22"/>
      <c r="N37" s="22">
        <v>151132</v>
      </c>
      <c r="O37" s="22"/>
      <c r="P37" s="22"/>
      <c r="Q37" s="22"/>
      <c r="R37" s="22"/>
      <c r="S37" s="22"/>
      <c r="T37" s="22"/>
      <c r="U37" s="22"/>
      <c r="V37" s="22"/>
      <c r="W37" s="22">
        <v>151132</v>
      </c>
      <c r="X37" s="22">
        <v>-238260</v>
      </c>
      <c r="Y37" s="22">
        <v>389392</v>
      </c>
      <c r="Z37" s="23">
        <v>-163.43154537060354</v>
      </c>
      <c r="AA37" s="20">
        <v>-476522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>
        <v>12511344</v>
      </c>
      <c r="D39" s="20"/>
      <c r="E39" s="21">
        <v>20690905</v>
      </c>
      <c r="F39" s="22">
        <v>20690905</v>
      </c>
      <c r="G39" s="22">
        <v>974757</v>
      </c>
      <c r="H39" s="22">
        <v>977377</v>
      </c>
      <c r="I39" s="22"/>
      <c r="J39" s="22">
        <v>1952134</v>
      </c>
      <c r="K39" s="22">
        <v>977377</v>
      </c>
      <c r="L39" s="22">
        <v>1070666</v>
      </c>
      <c r="M39" s="22"/>
      <c r="N39" s="22">
        <v>2048043</v>
      </c>
      <c r="O39" s="22"/>
      <c r="P39" s="22"/>
      <c r="Q39" s="22"/>
      <c r="R39" s="22"/>
      <c r="S39" s="22"/>
      <c r="T39" s="22"/>
      <c r="U39" s="22"/>
      <c r="V39" s="22"/>
      <c r="W39" s="22">
        <v>4000177</v>
      </c>
      <c r="X39" s="22">
        <v>10345452</v>
      </c>
      <c r="Y39" s="22">
        <v>-6345275</v>
      </c>
      <c r="Z39" s="23">
        <v>-61.333956215736151</v>
      </c>
      <c r="AA39" s="20">
        <v>20690905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70902641</v>
      </c>
      <c r="D41" s="20"/>
      <c r="E41" s="21">
        <v>7874781</v>
      </c>
      <c r="F41" s="22">
        <v>7874781</v>
      </c>
      <c r="G41" s="22">
        <v>486168</v>
      </c>
      <c r="H41" s="22">
        <v>1121760</v>
      </c>
      <c r="I41" s="22">
        <v>263064</v>
      </c>
      <c r="J41" s="22">
        <v>1870992</v>
      </c>
      <c r="K41" s="22">
        <v>1245738</v>
      </c>
      <c r="L41" s="22">
        <v>665918</v>
      </c>
      <c r="M41" s="22">
        <v>2822471</v>
      </c>
      <c r="N41" s="22">
        <v>4734127</v>
      </c>
      <c r="O41" s="22"/>
      <c r="P41" s="22"/>
      <c r="Q41" s="22"/>
      <c r="R41" s="22"/>
      <c r="S41" s="22"/>
      <c r="T41" s="22"/>
      <c r="U41" s="22"/>
      <c r="V41" s="22"/>
      <c r="W41" s="22">
        <v>6605119</v>
      </c>
      <c r="X41" s="22">
        <v>3937386</v>
      </c>
      <c r="Y41" s="22">
        <v>2667733</v>
      </c>
      <c r="Z41" s="23">
        <v>67.753910843386961</v>
      </c>
      <c r="AA41" s="20">
        <v>7874781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5231449</v>
      </c>
      <c r="D44" s="20"/>
      <c r="E44" s="21">
        <v>465217</v>
      </c>
      <c r="F44" s="22">
        <v>465217</v>
      </c>
      <c r="G44" s="22">
        <v>43677</v>
      </c>
      <c r="H44" s="22">
        <v>16598</v>
      </c>
      <c r="I44" s="22">
        <v>9563</v>
      </c>
      <c r="J44" s="22">
        <v>69838</v>
      </c>
      <c r="K44" s="22">
        <v>27401</v>
      </c>
      <c r="L44" s="22">
        <v>17716</v>
      </c>
      <c r="M44" s="22">
        <v>230913</v>
      </c>
      <c r="N44" s="22">
        <v>276030</v>
      </c>
      <c r="O44" s="22"/>
      <c r="P44" s="22"/>
      <c r="Q44" s="22"/>
      <c r="R44" s="22"/>
      <c r="S44" s="22"/>
      <c r="T44" s="22"/>
      <c r="U44" s="22"/>
      <c r="V44" s="22"/>
      <c r="W44" s="22">
        <v>345868</v>
      </c>
      <c r="X44" s="22">
        <v>232614</v>
      </c>
      <c r="Y44" s="22">
        <v>113254</v>
      </c>
      <c r="Z44" s="23">
        <v>48.687525256433403</v>
      </c>
      <c r="AA44" s="20">
        <v>465217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235366927</v>
      </c>
      <c r="D47" s="29">
        <f t="shared" ref="D47:Y47" si="1">SUM(D34:D46)</f>
        <v>0</v>
      </c>
      <c r="E47" s="30">
        <f t="shared" si="1"/>
        <v>182792284</v>
      </c>
      <c r="F47" s="31">
        <f t="shared" si="1"/>
        <v>182792284</v>
      </c>
      <c r="G47" s="31">
        <f t="shared" si="1"/>
        <v>21027406</v>
      </c>
      <c r="H47" s="31">
        <f t="shared" si="1"/>
        <v>22209217</v>
      </c>
      <c r="I47" s="31">
        <f t="shared" si="1"/>
        <v>16398286</v>
      </c>
      <c r="J47" s="31">
        <f t="shared" si="1"/>
        <v>59634909</v>
      </c>
      <c r="K47" s="31">
        <f t="shared" si="1"/>
        <v>15297161</v>
      </c>
      <c r="L47" s="31">
        <f t="shared" si="1"/>
        <v>12941444</v>
      </c>
      <c r="M47" s="31">
        <f t="shared" si="1"/>
        <v>15527218</v>
      </c>
      <c r="N47" s="31">
        <f t="shared" si="1"/>
        <v>43765823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103400732</v>
      </c>
      <c r="X47" s="31">
        <f t="shared" si="1"/>
        <v>91396146</v>
      </c>
      <c r="Y47" s="31">
        <f t="shared" si="1"/>
        <v>12004586</v>
      </c>
      <c r="Z47" s="32">
        <f>+IF(X47&lt;&gt;0,+(Y47/X47)*100,0)</f>
        <v>13.134674190747605</v>
      </c>
      <c r="AA47" s="29">
        <f>SUM(AA34:AA46)</f>
        <v>182792284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-174257807</v>
      </c>
      <c r="D48" s="39">
        <f t="shared" si="2"/>
        <v>0</v>
      </c>
      <c r="E48" s="40">
        <f t="shared" si="2"/>
        <v>-80191169</v>
      </c>
      <c r="F48" s="41">
        <f t="shared" si="2"/>
        <v>-80191169</v>
      </c>
      <c r="G48" s="41">
        <f t="shared" si="2"/>
        <v>-17446630</v>
      </c>
      <c r="H48" s="41">
        <f t="shared" si="2"/>
        <v>-14507264</v>
      </c>
      <c r="I48" s="41">
        <f t="shared" si="2"/>
        <v>-10952464</v>
      </c>
      <c r="J48" s="41">
        <f t="shared" si="2"/>
        <v>-42906358</v>
      </c>
      <c r="K48" s="41">
        <f t="shared" si="2"/>
        <v>-9313598</v>
      </c>
      <c r="L48" s="41">
        <f t="shared" si="2"/>
        <v>-7124235</v>
      </c>
      <c r="M48" s="41">
        <f t="shared" si="2"/>
        <v>-9242040</v>
      </c>
      <c r="N48" s="41">
        <f t="shared" si="2"/>
        <v>-25679873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-68586231</v>
      </c>
      <c r="X48" s="41">
        <f t="shared" si="2"/>
        <v>-40095588</v>
      </c>
      <c r="Y48" s="41">
        <f t="shared" si="2"/>
        <v>-28490643</v>
      </c>
      <c r="Z48" s="42">
        <f>+IF(X48&lt;&gt;0,+(Y48/X48)*100,0)</f>
        <v>71.056803057732935</v>
      </c>
      <c r="AA48" s="39">
        <f>+AA32-AA47</f>
        <v>-80191169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-174257807</v>
      </c>
      <c r="D51" s="48">
        <f t="shared" si="3"/>
        <v>0</v>
      </c>
      <c r="E51" s="49">
        <f t="shared" si="3"/>
        <v>-80191169</v>
      </c>
      <c r="F51" s="50">
        <f t="shared" si="3"/>
        <v>-80191169</v>
      </c>
      <c r="G51" s="50">
        <f t="shared" si="3"/>
        <v>-17446630</v>
      </c>
      <c r="H51" s="50">
        <f t="shared" si="3"/>
        <v>-14507264</v>
      </c>
      <c r="I51" s="50">
        <f t="shared" si="3"/>
        <v>-10952464</v>
      </c>
      <c r="J51" s="50">
        <f t="shared" si="3"/>
        <v>-42906358</v>
      </c>
      <c r="K51" s="50">
        <f t="shared" si="3"/>
        <v>-9313598</v>
      </c>
      <c r="L51" s="50">
        <f t="shared" si="3"/>
        <v>-7124235</v>
      </c>
      <c r="M51" s="50">
        <f t="shared" si="3"/>
        <v>-9242040</v>
      </c>
      <c r="N51" s="50">
        <f t="shared" si="3"/>
        <v>-25679873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-68586231</v>
      </c>
      <c r="X51" s="50">
        <f t="shared" si="3"/>
        <v>-40095588</v>
      </c>
      <c r="Y51" s="50">
        <f t="shared" si="3"/>
        <v>-28490643</v>
      </c>
      <c r="Z51" s="51">
        <f>+IF(X51&lt;&gt;0,+(Y51/X51)*100,0)</f>
        <v>71.056803057732935</v>
      </c>
      <c r="AA51" s="48">
        <f>SUM(AA48:AA50)</f>
        <v>-80191169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-174257807</v>
      </c>
      <c r="D53" s="54">
        <f>+D51-D52</f>
        <v>0</v>
      </c>
      <c r="E53" s="55">
        <f t="shared" si="4"/>
        <v>-80191169</v>
      </c>
      <c r="F53" s="56">
        <f t="shared" si="4"/>
        <v>-80191169</v>
      </c>
      <c r="G53" s="56">
        <f t="shared" si="4"/>
        <v>-17446630</v>
      </c>
      <c r="H53" s="56">
        <f t="shared" si="4"/>
        <v>-14507264</v>
      </c>
      <c r="I53" s="56">
        <f t="shared" si="4"/>
        <v>-10952464</v>
      </c>
      <c r="J53" s="56">
        <f t="shared" si="4"/>
        <v>-42906358</v>
      </c>
      <c r="K53" s="56">
        <f t="shared" si="4"/>
        <v>-9313598</v>
      </c>
      <c r="L53" s="56">
        <f t="shared" si="4"/>
        <v>-7124235</v>
      </c>
      <c r="M53" s="56">
        <f t="shared" si="4"/>
        <v>-9242040</v>
      </c>
      <c r="N53" s="56">
        <f t="shared" si="4"/>
        <v>-25679873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-68586231</v>
      </c>
      <c r="X53" s="56">
        <f t="shared" si="4"/>
        <v>-40095588</v>
      </c>
      <c r="Y53" s="56">
        <f t="shared" si="4"/>
        <v>-28490643</v>
      </c>
      <c r="Z53" s="57">
        <f>+IF(X53&lt;&gt;0,+(Y53/X53)*100,0)</f>
        <v>71.056803057732935</v>
      </c>
      <c r="AA53" s="54">
        <f>+AA51-AA52</f>
        <v>-80191169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-174257807</v>
      </c>
      <c r="D56" s="48">
        <f>SUM(D53:D55)</f>
        <v>0</v>
      </c>
      <c r="E56" s="49">
        <f t="shared" si="5"/>
        <v>-80191169</v>
      </c>
      <c r="F56" s="50">
        <f t="shared" si="5"/>
        <v>-80191169</v>
      </c>
      <c r="G56" s="50">
        <f t="shared" si="5"/>
        <v>-17446630</v>
      </c>
      <c r="H56" s="50">
        <f t="shared" si="5"/>
        <v>-14507264</v>
      </c>
      <c r="I56" s="50">
        <f t="shared" si="5"/>
        <v>-10952464</v>
      </c>
      <c r="J56" s="50">
        <f t="shared" si="5"/>
        <v>-42906358</v>
      </c>
      <c r="K56" s="50">
        <f t="shared" si="5"/>
        <v>-9313598</v>
      </c>
      <c r="L56" s="50">
        <f t="shared" si="5"/>
        <v>-7124235</v>
      </c>
      <c r="M56" s="50">
        <f t="shared" si="5"/>
        <v>-9242040</v>
      </c>
      <c r="N56" s="50">
        <f t="shared" si="5"/>
        <v>-25679873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-68586231</v>
      </c>
      <c r="X56" s="50">
        <f t="shared" si="5"/>
        <v>-40095588</v>
      </c>
      <c r="Y56" s="50">
        <f t="shared" si="5"/>
        <v>-28490643</v>
      </c>
      <c r="Z56" s="51">
        <f>+IF(X56&lt;&gt;0,+(Y56/X56)*100,0)</f>
        <v>71.056803057732935</v>
      </c>
      <c r="AA56" s="48">
        <f>SUM(AA53:AA55)</f>
        <v>-80191169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-174257807</v>
      </c>
      <c r="D59" s="65">
        <f>SUM(D56:D58)</f>
        <v>0</v>
      </c>
      <c r="E59" s="66">
        <f t="shared" si="6"/>
        <v>-80191169</v>
      </c>
      <c r="F59" s="67">
        <f t="shared" si="6"/>
        <v>-80191169</v>
      </c>
      <c r="G59" s="67">
        <f t="shared" si="6"/>
        <v>-17446630</v>
      </c>
      <c r="H59" s="67">
        <f t="shared" si="6"/>
        <v>-14507264</v>
      </c>
      <c r="I59" s="67">
        <f t="shared" si="6"/>
        <v>-10952464</v>
      </c>
      <c r="J59" s="67">
        <f t="shared" si="6"/>
        <v>-42906358</v>
      </c>
      <c r="K59" s="67">
        <f t="shared" si="6"/>
        <v>-9313598</v>
      </c>
      <c r="L59" s="67">
        <f t="shared" si="6"/>
        <v>-7124235</v>
      </c>
      <c r="M59" s="67">
        <f t="shared" si="6"/>
        <v>-9242040</v>
      </c>
      <c r="N59" s="67">
        <f t="shared" si="6"/>
        <v>-25679873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-68586231</v>
      </c>
      <c r="X59" s="67">
        <f t="shared" si="6"/>
        <v>-40095588</v>
      </c>
      <c r="Y59" s="67">
        <f t="shared" si="6"/>
        <v>-28490643</v>
      </c>
      <c r="Z59" s="68">
        <f>+IF(X59&lt;&gt;0,+(Y59/X59)*100,0)</f>
        <v>71.056803057732935</v>
      </c>
      <c r="AA59" s="65">
        <f>SUM(AA56:AA58)</f>
        <v>-80191169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">
      <c r="A1" s="69" t="s">
        <v>116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139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">
      <c r="A1" s="69" t="s">
        <v>117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139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>
        <v>13533000</v>
      </c>
      <c r="F25" s="22">
        <v>13533000</v>
      </c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>
        <v>6766500</v>
      </c>
      <c r="Y25" s="22">
        <v>-6766500</v>
      </c>
      <c r="Z25" s="23">
        <v>-100</v>
      </c>
      <c r="AA25" s="20">
        <v>13533000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13533000</v>
      </c>
      <c r="F32" s="31">
        <f t="shared" si="0"/>
        <v>13533000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6766500</v>
      </c>
      <c r="Y32" s="31">
        <f t="shared" si="0"/>
        <v>-6766500</v>
      </c>
      <c r="Z32" s="32">
        <f>+IF(X32&lt;&gt;0,+(Y32/X32)*100,0)</f>
        <v>-100</v>
      </c>
      <c r="AA32" s="29">
        <f>SUM(AA6:AA31)</f>
        <v>13533000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20032637</v>
      </c>
      <c r="D41" s="20"/>
      <c r="E41" s="21">
        <v>13533000</v>
      </c>
      <c r="F41" s="22">
        <v>13533000</v>
      </c>
      <c r="G41" s="22"/>
      <c r="H41" s="22">
        <v>1245432</v>
      </c>
      <c r="I41" s="22"/>
      <c r="J41" s="22">
        <v>1245432</v>
      </c>
      <c r="K41" s="22"/>
      <c r="L41" s="22">
        <v>1375051</v>
      </c>
      <c r="M41" s="22"/>
      <c r="N41" s="22">
        <v>1375051</v>
      </c>
      <c r="O41" s="22"/>
      <c r="P41" s="22"/>
      <c r="Q41" s="22"/>
      <c r="R41" s="22"/>
      <c r="S41" s="22"/>
      <c r="T41" s="22"/>
      <c r="U41" s="22"/>
      <c r="V41" s="22"/>
      <c r="W41" s="22">
        <v>2620483</v>
      </c>
      <c r="X41" s="22">
        <v>6766494</v>
      </c>
      <c r="Y41" s="22">
        <v>-4146011</v>
      </c>
      <c r="Z41" s="23">
        <v>-61.272662031474503</v>
      </c>
      <c r="AA41" s="20">
        <v>13533000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79827</v>
      </c>
      <c r="D44" s="20"/>
      <c r="E44" s="21"/>
      <c r="F44" s="22"/>
      <c r="G44" s="22"/>
      <c r="H44" s="22"/>
      <c r="I44" s="22"/>
      <c r="J44" s="22"/>
      <c r="K44" s="22">
        <v>194</v>
      </c>
      <c r="L44" s="22"/>
      <c r="M44" s="22">
        <v>680</v>
      </c>
      <c r="N44" s="22">
        <v>874</v>
      </c>
      <c r="O44" s="22"/>
      <c r="P44" s="22"/>
      <c r="Q44" s="22"/>
      <c r="R44" s="22"/>
      <c r="S44" s="22"/>
      <c r="T44" s="22"/>
      <c r="U44" s="22"/>
      <c r="V44" s="22"/>
      <c r="W44" s="22">
        <v>874</v>
      </c>
      <c r="X44" s="22"/>
      <c r="Y44" s="22">
        <v>874</v>
      </c>
      <c r="Z44" s="23"/>
      <c r="AA44" s="20"/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20112464</v>
      </c>
      <c r="D47" s="29">
        <f t="shared" ref="D47:Y47" si="1">SUM(D34:D46)</f>
        <v>0</v>
      </c>
      <c r="E47" s="30">
        <f t="shared" si="1"/>
        <v>13533000</v>
      </c>
      <c r="F47" s="31">
        <f t="shared" si="1"/>
        <v>13533000</v>
      </c>
      <c r="G47" s="31">
        <f t="shared" si="1"/>
        <v>0</v>
      </c>
      <c r="H47" s="31">
        <f t="shared" si="1"/>
        <v>1245432</v>
      </c>
      <c r="I47" s="31">
        <f t="shared" si="1"/>
        <v>0</v>
      </c>
      <c r="J47" s="31">
        <f t="shared" si="1"/>
        <v>1245432</v>
      </c>
      <c r="K47" s="31">
        <f t="shared" si="1"/>
        <v>194</v>
      </c>
      <c r="L47" s="31">
        <f t="shared" si="1"/>
        <v>1375051</v>
      </c>
      <c r="M47" s="31">
        <f t="shared" si="1"/>
        <v>680</v>
      </c>
      <c r="N47" s="31">
        <f t="shared" si="1"/>
        <v>1375925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2621357</v>
      </c>
      <c r="X47" s="31">
        <f t="shared" si="1"/>
        <v>6766494</v>
      </c>
      <c r="Y47" s="31">
        <f t="shared" si="1"/>
        <v>-4145137</v>
      </c>
      <c r="Z47" s="32">
        <f>+IF(X47&lt;&gt;0,+(Y47/X47)*100,0)</f>
        <v>-61.259745445721222</v>
      </c>
      <c r="AA47" s="29">
        <f>SUM(AA34:AA46)</f>
        <v>13533000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-20112464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-1245432</v>
      </c>
      <c r="I48" s="41">
        <f t="shared" si="2"/>
        <v>0</v>
      </c>
      <c r="J48" s="41">
        <f t="shared" si="2"/>
        <v>-1245432</v>
      </c>
      <c r="K48" s="41">
        <f t="shared" si="2"/>
        <v>-194</v>
      </c>
      <c r="L48" s="41">
        <f t="shared" si="2"/>
        <v>-1375051</v>
      </c>
      <c r="M48" s="41">
        <f t="shared" si="2"/>
        <v>-680</v>
      </c>
      <c r="N48" s="41">
        <f t="shared" si="2"/>
        <v>-1375925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-2621357</v>
      </c>
      <c r="X48" s="41">
        <f t="shared" si="2"/>
        <v>6</v>
      </c>
      <c r="Y48" s="41">
        <f t="shared" si="2"/>
        <v>-2621363</v>
      </c>
      <c r="Z48" s="42">
        <f>+IF(X48&lt;&gt;0,+(Y48/X48)*100,0)</f>
        <v>-43689383.333333328</v>
      </c>
      <c r="AA48" s="39">
        <f>+AA32-AA47</f>
        <v>0</v>
      </c>
    </row>
    <row r="49" spans="1:27" ht="25.5" x14ac:dyDescent="0.25">
      <c r="A49" s="43" t="s">
        <v>74</v>
      </c>
      <c r="B49" s="15" t="s">
        <v>32</v>
      </c>
      <c r="C49" s="20">
        <v>20032636</v>
      </c>
      <c r="D49" s="20"/>
      <c r="E49" s="21"/>
      <c r="F49" s="22"/>
      <c r="G49" s="22"/>
      <c r="H49" s="22">
        <v>1245432</v>
      </c>
      <c r="I49" s="22"/>
      <c r="J49" s="22">
        <v>1245432</v>
      </c>
      <c r="K49" s="22"/>
      <c r="L49" s="22">
        <v>1375051</v>
      </c>
      <c r="M49" s="22">
        <v>2482693</v>
      </c>
      <c r="N49" s="22">
        <v>3857744</v>
      </c>
      <c r="O49" s="22"/>
      <c r="P49" s="22"/>
      <c r="Q49" s="22"/>
      <c r="R49" s="22"/>
      <c r="S49" s="22"/>
      <c r="T49" s="22"/>
      <c r="U49" s="22"/>
      <c r="V49" s="22"/>
      <c r="W49" s="22">
        <v>5103176</v>
      </c>
      <c r="X49" s="22"/>
      <c r="Y49" s="22">
        <v>5103176</v>
      </c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-79828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-194</v>
      </c>
      <c r="L51" s="50">
        <f t="shared" si="3"/>
        <v>0</v>
      </c>
      <c r="M51" s="50">
        <f t="shared" si="3"/>
        <v>2482013</v>
      </c>
      <c r="N51" s="50">
        <f t="shared" si="3"/>
        <v>2481819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2481819</v>
      </c>
      <c r="X51" s="50">
        <f t="shared" si="3"/>
        <v>6</v>
      </c>
      <c r="Y51" s="50">
        <f t="shared" si="3"/>
        <v>2481813</v>
      </c>
      <c r="Z51" s="51">
        <f>+IF(X51&lt;&gt;0,+(Y51/X51)*100,0)</f>
        <v>41363550</v>
      </c>
      <c r="AA51" s="48">
        <f>SUM(AA48:AA50)</f>
        <v>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-79828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-194</v>
      </c>
      <c r="L53" s="56">
        <f t="shared" si="4"/>
        <v>0</v>
      </c>
      <c r="M53" s="56">
        <f t="shared" si="4"/>
        <v>2482013</v>
      </c>
      <c r="N53" s="56">
        <f t="shared" si="4"/>
        <v>2481819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2481819</v>
      </c>
      <c r="X53" s="56">
        <f t="shared" si="4"/>
        <v>6</v>
      </c>
      <c r="Y53" s="56">
        <f t="shared" si="4"/>
        <v>2481813</v>
      </c>
      <c r="Z53" s="57">
        <f>+IF(X53&lt;&gt;0,+(Y53/X53)*100,0)</f>
        <v>41363550</v>
      </c>
      <c r="AA53" s="54">
        <f>+AA51-AA52</f>
        <v>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-79828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-194</v>
      </c>
      <c r="L56" s="50">
        <f t="shared" si="5"/>
        <v>0</v>
      </c>
      <c r="M56" s="50">
        <f t="shared" si="5"/>
        <v>2482013</v>
      </c>
      <c r="N56" s="50">
        <f t="shared" si="5"/>
        <v>2481819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2481819</v>
      </c>
      <c r="X56" s="50">
        <f t="shared" si="5"/>
        <v>6</v>
      </c>
      <c r="Y56" s="50">
        <f t="shared" si="5"/>
        <v>2481813</v>
      </c>
      <c r="Z56" s="51">
        <f>+IF(X56&lt;&gt;0,+(Y56/X56)*100,0)</f>
        <v>41363550</v>
      </c>
      <c r="AA56" s="48">
        <f>SUM(AA53:AA55)</f>
        <v>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-79828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-194</v>
      </c>
      <c r="L59" s="67">
        <f t="shared" si="6"/>
        <v>0</v>
      </c>
      <c r="M59" s="67">
        <f t="shared" si="6"/>
        <v>2482013</v>
      </c>
      <c r="N59" s="67">
        <f t="shared" si="6"/>
        <v>2481819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2481819</v>
      </c>
      <c r="X59" s="67">
        <f t="shared" si="6"/>
        <v>6</v>
      </c>
      <c r="Y59" s="67">
        <f t="shared" si="6"/>
        <v>2481813</v>
      </c>
      <c r="Z59" s="68">
        <f>+IF(X59&lt;&gt;0,+(Y59/X59)*100,0)</f>
        <v>41363550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">
      <c r="A1" s="69" t="s">
        <v>118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139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>
        <v>13043478</v>
      </c>
      <c r="D10" s="20"/>
      <c r="E10" s="21">
        <v>7801000</v>
      </c>
      <c r="F10" s="22">
        <v>7801000</v>
      </c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>
        <v>3900498</v>
      </c>
      <c r="Y10" s="22">
        <v>-3900498</v>
      </c>
      <c r="Z10" s="23">
        <v>-100</v>
      </c>
      <c r="AA10" s="20">
        <v>7801000</v>
      </c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13043478</v>
      </c>
      <c r="D32" s="29">
        <f t="shared" ref="D32:Y32" si="0">SUM(D6:D31)</f>
        <v>0</v>
      </c>
      <c r="E32" s="30">
        <f t="shared" si="0"/>
        <v>7801000</v>
      </c>
      <c r="F32" s="31">
        <f t="shared" si="0"/>
        <v>7801000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3900498</v>
      </c>
      <c r="Y32" s="31">
        <f t="shared" si="0"/>
        <v>-3900498</v>
      </c>
      <c r="Z32" s="32">
        <f>+IF(X32&lt;&gt;0,+(Y32/X32)*100,0)</f>
        <v>-100</v>
      </c>
      <c r="AA32" s="29">
        <f>SUM(AA6:AA31)</f>
        <v>7801000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18742084</v>
      </c>
      <c r="D41" s="20"/>
      <c r="E41" s="21">
        <v>8235783</v>
      </c>
      <c r="F41" s="22">
        <v>8235783</v>
      </c>
      <c r="G41" s="22"/>
      <c r="H41" s="22">
        <v>449075</v>
      </c>
      <c r="I41" s="22"/>
      <c r="J41" s="22">
        <v>449075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449075</v>
      </c>
      <c r="X41" s="22">
        <v>4117890</v>
      </c>
      <c r="Y41" s="22">
        <v>-3668815</v>
      </c>
      <c r="Z41" s="23">
        <v>-89.094536279502364</v>
      </c>
      <c r="AA41" s="20">
        <v>8235783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>
        <v>629608</v>
      </c>
      <c r="I42" s="22"/>
      <c r="J42" s="22">
        <v>629608</v>
      </c>
      <c r="K42" s="22">
        <v>1345585</v>
      </c>
      <c r="L42" s="22"/>
      <c r="M42" s="22">
        <v>3810543</v>
      </c>
      <c r="N42" s="22">
        <v>5156128</v>
      </c>
      <c r="O42" s="22"/>
      <c r="P42" s="22"/>
      <c r="Q42" s="22"/>
      <c r="R42" s="22"/>
      <c r="S42" s="22"/>
      <c r="T42" s="22"/>
      <c r="U42" s="22"/>
      <c r="V42" s="22"/>
      <c r="W42" s="22">
        <v>5785736</v>
      </c>
      <c r="X42" s="22"/>
      <c r="Y42" s="22">
        <v>5785736</v>
      </c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18742084</v>
      </c>
      <c r="D47" s="29">
        <f t="shared" ref="D47:Y47" si="1">SUM(D34:D46)</f>
        <v>0</v>
      </c>
      <c r="E47" s="30">
        <f t="shared" si="1"/>
        <v>8235783</v>
      </c>
      <c r="F47" s="31">
        <f t="shared" si="1"/>
        <v>8235783</v>
      </c>
      <c r="G47" s="31">
        <f t="shared" si="1"/>
        <v>0</v>
      </c>
      <c r="H47" s="31">
        <f t="shared" si="1"/>
        <v>1078683</v>
      </c>
      <c r="I47" s="31">
        <f t="shared" si="1"/>
        <v>0</v>
      </c>
      <c r="J47" s="31">
        <f t="shared" si="1"/>
        <v>1078683</v>
      </c>
      <c r="K47" s="31">
        <f t="shared" si="1"/>
        <v>1345585</v>
      </c>
      <c r="L47" s="31">
        <f t="shared" si="1"/>
        <v>0</v>
      </c>
      <c r="M47" s="31">
        <f t="shared" si="1"/>
        <v>3810543</v>
      </c>
      <c r="N47" s="31">
        <f t="shared" si="1"/>
        <v>5156128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6234811</v>
      </c>
      <c r="X47" s="31">
        <f t="shared" si="1"/>
        <v>4117890</v>
      </c>
      <c r="Y47" s="31">
        <f t="shared" si="1"/>
        <v>2116921</v>
      </c>
      <c r="Z47" s="32">
        <f>+IF(X47&lt;&gt;0,+(Y47/X47)*100,0)</f>
        <v>51.407905505003782</v>
      </c>
      <c r="AA47" s="29">
        <f>SUM(AA34:AA46)</f>
        <v>8235783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-5698606</v>
      </c>
      <c r="D48" s="39">
        <f t="shared" si="2"/>
        <v>0</v>
      </c>
      <c r="E48" s="40">
        <f t="shared" si="2"/>
        <v>-434783</v>
      </c>
      <c r="F48" s="41">
        <f t="shared" si="2"/>
        <v>-434783</v>
      </c>
      <c r="G48" s="41">
        <f t="shared" si="2"/>
        <v>0</v>
      </c>
      <c r="H48" s="41">
        <f t="shared" si="2"/>
        <v>-1078683</v>
      </c>
      <c r="I48" s="41">
        <f t="shared" si="2"/>
        <v>0</v>
      </c>
      <c r="J48" s="41">
        <f t="shared" si="2"/>
        <v>-1078683</v>
      </c>
      <c r="K48" s="41">
        <f t="shared" si="2"/>
        <v>-1345585</v>
      </c>
      <c r="L48" s="41">
        <f t="shared" si="2"/>
        <v>0</v>
      </c>
      <c r="M48" s="41">
        <f t="shared" si="2"/>
        <v>-3810543</v>
      </c>
      <c r="N48" s="41">
        <f t="shared" si="2"/>
        <v>-5156128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-6234811</v>
      </c>
      <c r="X48" s="41">
        <f t="shared" si="2"/>
        <v>-217392</v>
      </c>
      <c r="Y48" s="41">
        <f t="shared" si="2"/>
        <v>-6017419</v>
      </c>
      <c r="Z48" s="42">
        <f>+IF(X48&lt;&gt;0,+(Y48/X48)*100,0)</f>
        <v>2768.0038823875761</v>
      </c>
      <c r="AA48" s="39">
        <f>+AA32-AA47</f>
        <v>-434783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-5698606</v>
      </c>
      <c r="D51" s="48">
        <f t="shared" si="3"/>
        <v>0</v>
      </c>
      <c r="E51" s="49">
        <f t="shared" si="3"/>
        <v>-434783</v>
      </c>
      <c r="F51" s="50">
        <f t="shared" si="3"/>
        <v>-434783</v>
      </c>
      <c r="G51" s="50">
        <f t="shared" si="3"/>
        <v>0</v>
      </c>
      <c r="H51" s="50">
        <f t="shared" si="3"/>
        <v>-1078683</v>
      </c>
      <c r="I51" s="50">
        <f t="shared" si="3"/>
        <v>0</v>
      </c>
      <c r="J51" s="50">
        <f t="shared" si="3"/>
        <v>-1078683</v>
      </c>
      <c r="K51" s="50">
        <f t="shared" si="3"/>
        <v>-1345585</v>
      </c>
      <c r="L51" s="50">
        <f t="shared" si="3"/>
        <v>0</v>
      </c>
      <c r="M51" s="50">
        <f t="shared" si="3"/>
        <v>-3810543</v>
      </c>
      <c r="N51" s="50">
        <f t="shared" si="3"/>
        <v>-5156128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-6234811</v>
      </c>
      <c r="X51" s="50">
        <f t="shared" si="3"/>
        <v>-217392</v>
      </c>
      <c r="Y51" s="50">
        <f t="shared" si="3"/>
        <v>-6017419</v>
      </c>
      <c r="Z51" s="51">
        <f>+IF(X51&lt;&gt;0,+(Y51/X51)*100,0)</f>
        <v>2768.0038823875761</v>
      </c>
      <c r="AA51" s="48">
        <f>SUM(AA48:AA50)</f>
        <v>-434783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-5698606</v>
      </c>
      <c r="D53" s="54">
        <f>+D51-D52</f>
        <v>0</v>
      </c>
      <c r="E53" s="55">
        <f t="shared" si="4"/>
        <v>-434783</v>
      </c>
      <c r="F53" s="56">
        <f t="shared" si="4"/>
        <v>-434783</v>
      </c>
      <c r="G53" s="56">
        <f t="shared" si="4"/>
        <v>0</v>
      </c>
      <c r="H53" s="56">
        <f t="shared" si="4"/>
        <v>-1078683</v>
      </c>
      <c r="I53" s="56">
        <f t="shared" si="4"/>
        <v>0</v>
      </c>
      <c r="J53" s="56">
        <f t="shared" si="4"/>
        <v>-1078683</v>
      </c>
      <c r="K53" s="56">
        <f t="shared" si="4"/>
        <v>-1345585</v>
      </c>
      <c r="L53" s="56">
        <f t="shared" si="4"/>
        <v>0</v>
      </c>
      <c r="M53" s="56">
        <f t="shared" si="4"/>
        <v>-3810543</v>
      </c>
      <c r="N53" s="56">
        <f t="shared" si="4"/>
        <v>-5156128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-6234811</v>
      </c>
      <c r="X53" s="56">
        <f t="shared" si="4"/>
        <v>-217392</v>
      </c>
      <c r="Y53" s="56">
        <f t="shared" si="4"/>
        <v>-6017419</v>
      </c>
      <c r="Z53" s="57">
        <f>+IF(X53&lt;&gt;0,+(Y53/X53)*100,0)</f>
        <v>2768.0038823875761</v>
      </c>
      <c r="AA53" s="54">
        <f>+AA51-AA52</f>
        <v>-434783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-5698606</v>
      </c>
      <c r="D56" s="48">
        <f>SUM(D53:D55)</f>
        <v>0</v>
      </c>
      <c r="E56" s="49">
        <f t="shared" si="5"/>
        <v>-434783</v>
      </c>
      <c r="F56" s="50">
        <f t="shared" si="5"/>
        <v>-434783</v>
      </c>
      <c r="G56" s="50">
        <f t="shared" si="5"/>
        <v>0</v>
      </c>
      <c r="H56" s="50">
        <f t="shared" si="5"/>
        <v>-1078683</v>
      </c>
      <c r="I56" s="50">
        <f t="shared" si="5"/>
        <v>0</v>
      </c>
      <c r="J56" s="50">
        <f t="shared" si="5"/>
        <v>-1078683</v>
      </c>
      <c r="K56" s="50">
        <f t="shared" si="5"/>
        <v>-1345585</v>
      </c>
      <c r="L56" s="50">
        <f t="shared" si="5"/>
        <v>0</v>
      </c>
      <c r="M56" s="50">
        <f t="shared" si="5"/>
        <v>-3810543</v>
      </c>
      <c r="N56" s="50">
        <f t="shared" si="5"/>
        <v>-5156128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-6234811</v>
      </c>
      <c r="X56" s="50">
        <f t="shared" si="5"/>
        <v>-217392</v>
      </c>
      <c r="Y56" s="50">
        <f t="shared" si="5"/>
        <v>-6017419</v>
      </c>
      <c r="Z56" s="51">
        <f>+IF(X56&lt;&gt;0,+(Y56/X56)*100,0)</f>
        <v>2768.0038823875761</v>
      </c>
      <c r="AA56" s="48">
        <f>SUM(AA53:AA55)</f>
        <v>-434783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-5698606</v>
      </c>
      <c r="D59" s="65">
        <f>SUM(D56:D58)</f>
        <v>0</v>
      </c>
      <c r="E59" s="66">
        <f t="shared" si="6"/>
        <v>-434783</v>
      </c>
      <c r="F59" s="67">
        <f t="shared" si="6"/>
        <v>-434783</v>
      </c>
      <c r="G59" s="67">
        <f t="shared" si="6"/>
        <v>0</v>
      </c>
      <c r="H59" s="67">
        <f t="shared" si="6"/>
        <v>-1078683</v>
      </c>
      <c r="I59" s="67">
        <f t="shared" si="6"/>
        <v>0</v>
      </c>
      <c r="J59" s="67">
        <f t="shared" si="6"/>
        <v>-1078683</v>
      </c>
      <c r="K59" s="67">
        <f t="shared" si="6"/>
        <v>-1345585</v>
      </c>
      <c r="L59" s="67">
        <f t="shared" si="6"/>
        <v>0</v>
      </c>
      <c r="M59" s="67">
        <f t="shared" si="6"/>
        <v>-3810543</v>
      </c>
      <c r="N59" s="67">
        <f t="shared" si="6"/>
        <v>-5156128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-6234811</v>
      </c>
      <c r="X59" s="67">
        <f t="shared" si="6"/>
        <v>-217392</v>
      </c>
      <c r="Y59" s="67">
        <f t="shared" si="6"/>
        <v>-6017419</v>
      </c>
      <c r="Z59" s="68">
        <f>+IF(X59&lt;&gt;0,+(Y59/X59)*100,0)</f>
        <v>2768.0038823875761</v>
      </c>
      <c r="AA59" s="65">
        <f>SUM(AA56:AA58)</f>
        <v>-434783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">
      <c r="A1" s="69" t="s">
        <v>119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139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1059789</v>
      </c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3229922</v>
      </c>
      <c r="D41" s="20"/>
      <c r="E41" s="21">
        <v>129875</v>
      </c>
      <c r="F41" s="22">
        <v>129875</v>
      </c>
      <c r="G41" s="22"/>
      <c r="H41" s="22"/>
      <c r="I41" s="22"/>
      <c r="J41" s="22"/>
      <c r="K41" s="22"/>
      <c r="L41" s="22"/>
      <c r="M41" s="22">
        <v>693661</v>
      </c>
      <c r="N41" s="22">
        <v>693661</v>
      </c>
      <c r="O41" s="22"/>
      <c r="P41" s="22"/>
      <c r="Q41" s="22"/>
      <c r="R41" s="22"/>
      <c r="S41" s="22"/>
      <c r="T41" s="22"/>
      <c r="U41" s="22"/>
      <c r="V41" s="22"/>
      <c r="W41" s="22">
        <v>693661</v>
      </c>
      <c r="X41" s="22">
        <v>64938</v>
      </c>
      <c r="Y41" s="22">
        <v>628723</v>
      </c>
      <c r="Z41" s="23">
        <v>968.18965782746625</v>
      </c>
      <c r="AA41" s="20">
        <v>129875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>
        <v>3000000</v>
      </c>
      <c r="F44" s="22">
        <v>3000000</v>
      </c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>
        <v>1500000</v>
      </c>
      <c r="Y44" s="22">
        <v>-1500000</v>
      </c>
      <c r="Z44" s="23">
        <v>-100</v>
      </c>
      <c r="AA44" s="20">
        <v>3000000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4289711</v>
      </c>
      <c r="D47" s="29">
        <f t="shared" ref="D47:Y47" si="1">SUM(D34:D46)</f>
        <v>0</v>
      </c>
      <c r="E47" s="30">
        <f t="shared" si="1"/>
        <v>3129875</v>
      </c>
      <c r="F47" s="31">
        <f t="shared" si="1"/>
        <v>3129875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693661</v>
      </c>
      <c r="N47" s="31">
        <f t="shared" si="1"/>
        <v>693661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693661</v>
      </c>
      <c r="X47" s="31">
        <f t="shared" si="1"/>
        <v>1564938</v>
      </c>
      <c r="Y47" s="31">
        <f t="shared" si="1"/>
        <v>-871277</v>
      </c>
      <c r="Z47" s="32">
        <f>+IF(X47&lt;&gt;0,+(Y47/X47)*100,0)</f>
        <v>-55.674857406491505</v>
      </c>
      <c r="AA47" s="29">
        <f>SUM(AA34:AA46)</f>
        <v>3129875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-4289711</v>
      </c>
      <c r="D48" s="39">
        <f t="shared" si="2"/>
        <v>0</v>
      </c>
      <c r="E48" s="40">
        <f t="shared" si="2"/>
        <v>-3129875</v>
      </c>
      <c r="F48" s="41">
        <f t="shared" si="2"/>
        <v>-3129875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-693661</v>
      </c>
      <c r="N48" s="41">
        <f t="shared" si="2"/>
        <v>-693661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-693661</v>
      </c>
      <c r="X48" s="41">
        <f t="shared" si="2"/>
        <v>-1564938</v>
      </c>
      <c r="Y48" s="41">
        <f t="shared" si="2"/>
        <v>871277</v>
      </c>
      <c r="Z48" s="42">
        <f>+IF(X48&lt;&gt;0,+(Y48/X48)*100,0)</f>
        <v>-55.674857406491505</v>
      </c>
      <c r="AA48" s="39">
        <f>+AA32-AA47</f>
        <v>-3129875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-4289711</v>
      </c>
      <c r="D51" s="48">
        <f t="shared" si="3"/>
        <v>0</v>
      </c>
      <c r="E51" s="49">
        <f t="shared" si="3"/>
        <v>-3129875</v>
      </c>
      <c r="F51" s="50">
        <f t="shared" si="3"/>
        <v>-3129875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-693661</v>
      </c>
      <c r="N51" s="50">
        <f t="shared" si="3"/>
        <v>-693661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-693661</v>
      </c>
      <c r="X51" s="50">
        <f t="shared" si="3"/>
        <v>-1564938</v>
      </c>
      <c r="Y51" s="50">
        <f t="shared" si="3"/>
        <v>871277</v>
      </c>
      <c r="Z51" s="51">
        <f>+IF(X51&lt;&gt;0,+(Y51/X51)*100,0)</f>
        <v>-55.674857406491505</v>
      </c>
      <c r="AA51" s="48">
        <f>SUM(AA48:AA50)</f>
        <v>-3129875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-4289711</v>
      </c>
      <c r="D53" s="54">
        <f>+D51-D52</f>
        <v>0</v>
      </c>
      <c r="E53" s="55">
        <f t="shared" si="4"/>
        <v>-3129875</v>
      </c>
      <c r="F53" s="56">
        <f t="shared" si="4"/>
        <v>-3129875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-693661</v>
      </c>
      <c r="N53" s="56">
        <f t="shared" si="4"/>
        <v>-693661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-693661</v>
      </c>
      <c r="X53" s="56">
        <f t="shared" si="4"/>
        <v>-1564938</v>
      </c>
      <c r="Y53" s="56">
        <f t="shared" si="4"/>
        <v>871277</v>
      </c>
      <c r="Z53" s="57">
        <f>+IF(X53&lt;&gt;0,+(Y53/X53)*100,0)</f>
        <v>-55.674857406491505</v>
      </c>
      <c r="AA53" s="54">
        <f>+AA51-AA52</f>
        <v>-3129875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-4289711</v>
      </c>
      <c r="D56" s="48">
        <f>SUM(D53:D55)</f>
        <v>0</v>
      </c>
      <c r="E56" s="49">
        <f t="shared" si="5"/>
        <v>-3129875</v>
      </c>
      <c r="F56" s="50">
        <f t="shared" si="5"/>
        <v>-3129875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-693661</v>
      </c>
      <c r="N56" s="50">
        <f t="shared" si="5"/>
        <v>-693661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-693661</v>
      </c>
      <c r="X56" s="50">
        <f t="shared" si="5"/>
        <v>-1564938</v>
      </c>
      <c r="Y56" s="50">
        <f t="shared" si="5"/>
        <v>871277</v>
      </c>
      <c r="Z56" s="51">
        <f>+IF(X56&lt;&gt;0,+(Y56/X56)*100,0)</f>
        <v>-55.674857406491505</v>
      </c>
      <c r="AA56" s="48">
        <f>SUM(AA53:AA55)</f>
        <v>-3129875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-4289711</v>
      </c>
      <c r="D59" s="65">
        <f>SUM(D56:D58)</f>
        <v>0</v>
      </c>
      <c r="E59" s="66">
        <f t="shared" si="6"/>
        <v>-3129875</v>
      </c>
      <c r="F59" s="67">
        <f t="shared" si="6"/>
        <v>-3129875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-693661</v>
      </c>
      <c r="N59" s="67">
        <f t="shared" si="6"/>
        <v>-693661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-693661</v>
      </c>
      <c r="X59" s="67">
        <f t="shared" si="6"/>
        <v>-1564938</v>
      </c>
      <c r="Y59" s="67">
        <f t="shared" si="6"/>
        <v>871277</v>
      </c>
      <c r="Z59" s="68">
        <f>+IF(X59&lt;&gt;0,+(Y59/X59)*100,0)</f>
        <v>-55.674857406491505</v>
      </c>
      <c r="AA59" s="65">
        <f>SUM(AA56:AA58)</f>
        <v>-3129875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">
      <c r="A1" s="69" t="s">
        <v>120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139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">
      <c r="A1" s="69" t="s">
        <v>121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139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>
        <v>4817600</v>
      </c>
      <c r="D6" s="20"/>
      <c r="E6" s="21">
        <v>6452560</v>
      </c>
      <c r="F6" s="22">
        <v>6452560</v>
      </c>
      <c r="G6" s="22">
        <v>373766</v>
      </c>
      <c r="H6" s="22">
        <v>388434</v>
      </c>
      <c r="I6" s="22">
        <v>470498</v>
      </c>
      <c r="J6" s="22">
        <v>1232698</v>
      </c>
      <c r="K6" s="22">
        <v>517892</v>
      </c>
      <c r="L6" s="22">
        <v>473496</v>
      </c>
      <c r="M6" s="22">
        <v>747429</v>
      </c>
      <c r="N6" s="22">
        <v>1738817</v>
      </c>
      <c r="O6" s="22"/>
      <c r="P6" s="22"/>
      <c r="Q6" s="22"/>
      <c r="R6" s="22"/>
      <c r="S6" s="22"/>
      <c r="T6" s="22"/>
      <c r="U6" s="22"/>
      <c r="V6" s="22"/>
      <c r="W6" s="22">
        <v>2971515</v>
      </c>
      <c r="X6" s="22">
        <v>3226284</v>
      </c>
      <c r="Y6" s="22">
        <v>-254769</v>
      </c>
      <c r="Z6" s="23">
        <v>-7.8966699769766082</v>
      </c>
      <c r="AA6" s="20">
        <v>6452560</v>
      </c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4817600</v>
      </c>
      <c r="D32" s="29">
        <f t="shared" ref="D32:Y32" si="0">SUM(D6:D31)</f>
        <v>0</v>
      </c>
      <c r="E32" s="30">
        <f t="shared" si="0"/>
        <v>6452560</v>
      </c>
      <c r="F32" s="31">
        <f t="shared" si="0"/>
        <v>6452560</v>
      </c>
      <c r="G32" s="31">
        <f t="shared" si="0"/>
        <v>373766</v>
      </c>
      <c r="H32" s="31">
        <f t="shared" si="0"/>
        <v>388434</v>
      </c>
      <c r="I32" s="31">
        <f t="shared" si="0"/>
        <v>470498</v>
      </c>
      <c r="J32" s="31">
        <f t="shared" si="0"/>
        <v>1232698</v>
      </c>
      <c r="K32" s="31">
        <f t="shared" si="0"/>
        <v>517892</v>
      </c>
      <c r="L32" s="31">
        <f t="shared" si="0"/>
        <v>473496</v>
      </c>
      <c r="M32" s="31">
        <f t="shared" si="0"/>
        <v>747429</v>
      </c>
      <c r="N32" s="31">
        <f t="shared" si="0"/>
        <v>1738817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2971515</v>
      </c>
      <c r="X32" s="31">
        <f t="shared" si="0"/>
        <v>3226284</v>
      </c>
      <c r="Y32" s="31">
        <f t="shared" si="0"/>
        <v>-254769</v>
      </c>
      <c r="Z32" s="32">
        <f>+IF(X32&lt;&gt;0,+(Y32/X32)*100,0)</f>
        <v>-7.8966699769766082</v>
      </c>
      <c r="AA32" s="29">
        <f>SUM(AA6:AA31)</f>
        <v>6452560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>
        <v>28229517</v>
      </c>
      <c r="D36" s="20"/>
      <c r="E36" s="21">
        <v>26034901</v>
      </c>
      <c r="F36" s="22">
        <v>26034901</v>
      </c>
      <c r="G36" s="22">
        <v>2563481</v>
      </c>
      <c r="H36" s="22"/>
      <c r="I36" s="22">
        <v>5142657</v>
      </c>
      <c r="J36" s="22">
        <v>7706138</v>
      </c>
      <c r="K36" s="22">
        <v>3528601</v>
      </c>
      <c r="L36" s="22">
        <v>2608696</v>
      </c>
      <c r="M36" s="22"/>
      <c r="N36" s="22">
        <v>6137297</v>
      </c>
      <c r="O36" s="22"/>
      <c r="P36" s="22"/>
      <c r="Q36" s="22"/>
      <c r="R36" s="22"/>
      <c r="S36" s="22"/>
      <c r="T36" s="22"/>
      <c r="U36" s="22"/>
      <c r="V36" s="22"/>
      <c r="W36" s="22">
        <v>13843435</v>
      </c>
      <c r="X36" s="22">
        <v>13017450</v>
      </c>
      <c r="Y36" s="22">
        <v>825985</v>
      </c>
      <c r="Z36" s="23">
        <v>6.3452135402863084</v>
      </c>
      <c r="AA36" s="20">
        <v>26034901</v>
      </c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>
        <v>4500000</v>
      </c>
      <c r="F41" s="22">
        <v>4500000</v>
      </c>
      <c r="G41" s="22"/>
      <c r="H41" s="22"/>
      <c r="I41" s="22">
        <v>733348</v>
      </c>
      <c r="J41" s="22">
        <v>733348</v>
      </c>
      <c r="K41" s="22">
        <v>257900</v>
      </c>
      <c r="L41" s="22">
        <v>362500</v>
      </c>
      <c r="M41" s="22">
        <v>3911321</v>
      </c>
      <c r="N41" s="22">
        <v>4531721</v>
      </c>
      <c r="O41" s="22"/>
      <c r="P41" s="22"/>
      <c r="Q41" s="22"/>
      <c r="R41" s="22"/>
      <c r="S41" s="22"/>
      <c r="T41" s="22"/>
      <c r="U41" s="22"/>
      <c r="V41" s="22"/>
      <c r="W41" s="22">
        <v>5265069</v>
      </c>
      <c r="X41" s="22">
        <v>2250000</v>
      </c>
      <c r="Y41" s="22">
        <v>3015069</v>
      </c>
      <c r="Z41" s="23">
        <v>134.00306666666665</v>
      </c>
      <c r="AA41" s="20">
        <v>4500000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73460951</v>
      </c>
      <c r="D44" s="20"/>
      <c r="E44" s="21">
        <v>50759833</v>
      </c>
      <c r="F44" s="22">
        <v>50759833</v>
      </c>
      <c r="G44" s="22">
        <v>7589744</v>
      </c>
      <c r="H44" s="22">
        <v>12650003</v>
      </c>
      <c r="I44" s="22">
        <v>10045649</v>
      </c>
      <c r="J44" s="22">
        <v>30285396</v>
      </c>
      <c r="K44" s="22">
        <v>6064677</v>
      </c>
      <c r="L44" s="22">
        <v>9748017</v>
      </c>
      <c r="M44" s="22">
        <v>13408254</v>
      </c>
      <c r="N44" s="22">
        <v>29220948</v>
      </c>
      <c r="O44" s="22"/>
      <c r="P44" s="22"/>
      <c r="Q44" s="22"/>
      <c r="R44" s="22"/>
      <c r="S44" s="22"/>
      <c r="T44" s="22"/>
      <c r="U44" s="22"/>
      <c r="V44" s="22"/>
      <c r="W44" s="22">
        <v>59506344</v>
      </c>
      <c r="X44" s="22">
        <v>25379916</v>
      </c>
      <c r="Y44" s="22">
        <v>34126428</v>
      </c>
      <c r="Z44" s="23">
        <v>134.46233628196404</v>
      </c>
      <c r="AA44" s="20">
        <v>50759833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101690468</v>
      </c>
      <c r="D47" s="29">
        <f t="shared" ref="D47:Y47" si="1">SUM(D34:D46)</f>
        <v>0</v>
      </c>
      <c r="E47" s="30">
        <f t="shared" si="1"/>
        <v>81294734</v>
      </c>
      <c r="F47" s="31">
        <f t="shared" si="1"/>
        <v>81294734</v>
      </c>
      <c r="G47" s="31">
        <f t="shared" si="1"/>
        <v>10153225</v>
      </c>
      <c r="H47" s="31">
        <f t="shared" si="1"/>
        <v>12650003</v>
      </c>
      <c r="I47" s="31">
        <f t="shared" si="1"/>
        <v>15921654</v>
      </c>
      <c r="J47" s="31">
        <f t="shared" si="1"/>
        <v>38724882</v>
      </c>
      <c r="K47" s="31">
        <f t="shared" si="1"/>
        <v>9851178</v>
      </c>
      <c r="L47" s="31">
        <f t="shared" si="1"/>
        <v>12719213</v>
      </c>
      <c r="M47" s="31">
        <f t="shared" si="1"/>
        <v>17319575</v>
      </c>
      <c r="N47" s="31">
        <f t="shared" si="1"/>
        <v>39889966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78614848</v>
      </c>
      <c r="X47" s="31">
        <f t="shared" si="1"/>
        <v>40647366</v>
      </c>
      <c r="Y47" s="31">
        <f t="shared" si="1"/>
        <v>37967482</v>
      </c>
      <c r="Z47" s="32">
        <f>+IF(X47&lt;&gt;0,+(Y47/X47)*100,0)</f>
        <v>93.406992226753388</v>
      </c>
      <c r="AA47" s="29">
        <f>SUM(AA34:AA46)</f>
        <v>81294734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-96872868</v>
      </c>
      <c r="D48" s="39">
        <f t="shared" si="2"/>
        <v>0</v>
      </c>
      <c r="E48" s="40">
        <f t="shared" si="2"/>
        <v>-74842174</v>
      </c>
      <c r="F48" s="41">
        <f t="shared" si="2"/>
        <v>-74842174</v>
      </c>
      <c r="G48" s="41">
        <f t="shared" si="2"/>
        <v>-9779459</v>
      </c>
      <c r="H48" s="41">
        <f t="shared" si="2"/>
        <v>-12261569</v>
      </c>
      <c r="I48" s="41">
        <f t="shared" si="2"/>
        <v>-15451156</v>
      </c>
      <c r="J48" s="41">
        <f t="shared" si="2"/>
        <v>-37492184</v>
      </c>
      <c r="K48" s="41">
        <f t="shared" si="2"/>
        <v>-9333286</v>
      </c>
      <c r="L48" s="41">
        <f t="shared" si="2"/>
        <v>-12245717</v>
      </c>
      <c r="M48" s="41">
        <f t="shared" si="2"/>
        <v>-16572146</v>
      </c>
      <c r="N48" s="41">
        <f t="shared" si="2"/>
        <v>-38151149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-75643333</v>
      </c>
      <c r="X48" s="41">
        <f t="shared" si="2"/>
        <v>-37421082</v>
      </c>
      <c r="Y48" s="41">
        <f t="shared" si="2"/>
        <v>-38222251</v>
      </c>
      <c r="Z48" s="42">
        <f>+IF(X48&lt;&gt;0,+(Y48/X48)*100,0)</f>
        <v>102.14095626630998</v>
      </c>
      <c r="AA48" s="39">
        <f>+AA32-AA47</f>
        <v>-74842174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-96872868</v>
      </c>
      <c r="D51" s="48">
        <f t="shared" si="3"/>
        <v>0</v>
      </c>
      <c r="E51" s="49">
        <f t="shared" si="3"/>
        <v>-74842174</v>
      </c>
      <c r="F51" s="50">
        <f t="shared" si="3"/>
        <v>-74842174</v>
      </c>
      <c r="G51" s="50">
        <f t="shared" si="3"/>
        <v>-9779459</v>
      </c>
      <c r="H51" s="50">
        <f t="shared" si="3"/>
        <v>-12261569</v>
      </c>
      <c r="I51" s="50">
        <f t="shared" si="3"/>
        <v>-15451156</v>
      </c>
      <c r="J51" s="50">
        <f t="shared" si="3"/>
        <v>-37492184</v>
      </c>
      <c r="K51" s="50">
        <f t="shared" si="3"/>
        <v>-9333286</v>
      </c>
      <c r="L51" s="50">
        <f t="shared" si="3"/>
        <v>-12245717</v>
      </c>
      <c r="M51" s="50">
        <f t="shared" si="3"/>
        <v>-16572146</v>
      </c>
      <c r="N51" s="50">
        <f t="shared" si="3"/>
        <v>-38151149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-75643333</v>
      </c>
      <c r="X51" s="50">
        <f t="shared" si="3"/>
        <v>-37421082</v>
      </c>
      <c r="Y51" s="50">
        <f t="shared" si="3"/>
        <v>-38222251</v>
      </c>
      <c r="Z51" s="51">
        <f>+IF(X51&lt;&gt;0,+(Y51/X51)*100,0)</f>
        <v>102.14095626630998</v>
      </c>
      <c r="AA51" s="48">
        <f>SUM(AA48:AA50)</f>
        <v>-74842174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-96872868</v>
      </c>
      <c r="D53" s="54">
        <f>+D51-D52</f>
        <v>0</v>
      </c>
      <c r="E53" s="55">
        <f t="shared" si="4"/>
        <v>-74842174</v>
      </c>
      <c r="F53" s="56">
        <f t="shared" si="4"/>
        <v>-74842174</v>
      </c>
      <c r="G53" s="56">
        <f t="shared" si="4"/>
        <v>-9779459</v>
      </c>
      <c r="H53" s="56">
        <f t="shared" si="4"/>
        <v>-12261569</v>
      </c>
      <c r="I53" s="56">
        <f t="shared" si="4"/>
        <v>-15451156</v>
      </c>
      <c r="J53" s="56">
        <f t="shared" si="4"/>
        <v>-37492184</v>
      </c>
      <c r="K53" s="56">
        <f t="shared" si="4"/>
        <v>-9333286</v>
      </c>
      <c r="L53" s="56">
        <f t="shared" si="4"/>
        <v>-12245717</v>
      </c>
      <c r="M53" s="56">
        <f t="shared" si="4"/>
        <v>-16572146</v>
      </c>
      <c r="N53" s="56">
        <f t="shared" si="4"/>
        <v>-38151149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-75643333</v>
      </c>
      <c r="X53" s="56">
        <f t="shared" si="4"/>
        <v>-37421082</v>
      </c>
      <c r="Y53" s="56">
        <f t="shared" si="4"/>
        <v>-38222251</v>
      </c>
      <c r="Z53" s="57">
        <f>+IF(X53&lt;&gt;0,+(Y53/X53)*100,0)</f>
        <v>102.14095626630998</v>
      </c>
      <c r="AA53" s="54">
        <f>+AA51-AA52</f>
        <v>-74842174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-96872868</v>
      </c>
      <c r="D56" s="48">
        <f>SUM(D53:D55)</f>
        <v>0</v>
      </c>
      <c r="E56" s="49">
        <f t="shared" si="5"/>
        <v>-74842174</v>
      </c>
      <c r="F56" s="50">
        <f t="shared" si="5"/>
        <v>-74842174</v>
      </c>
      <c r="G56" s="50">
        <f t="shared" si="5"/>
        <v>-9779459</v>
      </c>
      <c r="H56" s="50">
        <f t="shared" si="5"/>
        <v>-12261569</v>
      </c>
      <c r="I56" s="50">
        <f t="shared" si="5"/>
        <v>-15451156</v>
      </c>
      <c r="J56" s="50">
        <f t="shared" si="5"/>
        <v>-37492184</v>
      </c>
      <c r="K56" s="50">
        <f t="shared" si="5"/>
        <v>-9333286</v>
      </c>
      <c r="L56" s="50">
        <f t="shared" si="5"/>
        <v>-12245717</v>
      </c>
      <c r="M56" s="50">
        <f t="shared" si="5"/>
        <v>-16572146</v>
      </c>
      <c r="N56" s="50">
        <f t="shared" si="5"/>
        <v>-38151149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-75643333</v>
      </c>
      <c r="X56" s="50">
        <f t="shared" si="5"/>
        <v>-37421082</v>
      </c>
      <c r="Y56" s="50">
        <f t="shared" si="5"/>
        <v>-38222251</v>
      </c>
      <c r="Z56" s="51">
        <f>+IF(X56&lt;&gt;0,+(Y56/X56)*100,0)</f>
        <v>102.14095626630998</v>
      </c>
      <c r="AA56" s="48">
        <f>SUM(AA53:AA55)</f>
        <v>-74842174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-96872868</v>
      </c>
      <c r="D59" s="65">
        <f>SUM(D56:D58)</f>
        <v>0</v>
      </c>
      <c r="E59" s="66">
        <f t="shared" si="6"/>
        <v>-74842174</v>
      </c>
      <c r="F59" s="67">
        <f t="shared" si="6"/>
        <v>-74842174</v>
      </c>
      <c r="G59" s="67">
        <f t="shared" si="6"/>
        <v>-9779459</v>
      </c>
      <c r="H59" s="67">
        <f t="shared" si="6"/>
        <v>-12261569</v>
      </c>
      <c r="I59" s="67">
        <f t="shared" si="6"/>
        <v>-15451156</v>
      </c>
      <c r="J59" s="67">
        <f t="shared" si="6"/>
        <v>-37492184</v>
      </c>
      <c r="K59" s="67">
        <f t="shared" si="6"/>
        <v>-9333286</v>
      </c>
      <c r="L59" s="67">
        <f t="shared" si="6"/>
        <v>-12245717</v>
      </c>
      <c r="M59" s="67">
        <f t="shared" si="6"/>
        <v>-16572146</v>
      </c>
      <c r="N59" s="67">
        <f t="shared" si="6"/>
        <v>-38151149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-75643333</v>
      </c>
      <c r="X59" s="67">
        <f t="shared" si="6"/>
        <v>-37421082</v>
      </c>
      <c r="Y59" s="67">
        <f t="shared" si="6"/>
        <v>-38222251</v>
      </c>
      <c r="Z59" s="68">
        <f>+IF(X59&lt;&gt;0,+(Y59/X59)*100,0)</f>
        <v>102.14095626630998</v>
      </c>
      <c r="AA59" s="65">
        <f>SUM(AA56:AA58)</f>
        <v>-74842174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">
      <c r="A1" s="69" t="s">
        <v>122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139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3966448</v>
      </c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3966448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4930308</v>
      </c>
      <c r="D41" s="20"/>
      <c r="E41" s="21">
        <v>500000</v>
      </c>
      <c r="F41" s="22">
        <v>500000</v>
      </c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>
        <v>250002</v>
      </c>
      <c r="Y41" s="22">
        <v>-250002</v>
      </c>
      <c r="Z41" s="23">
        <v>-100</v>
      </c>
      <c r="AA41" s="20">
        <v>500000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1620225</v>
      </c>
      <c r="D44" s="20"/>
      <c r="E44" s="21">
        <v>1400000</v>
      </c>
      <c r="F44" s="22">
        <v>1400000</v>
      </c>
      <c r="G44" s="22">
        <v>122071</v>
      </c>
      <c r="H44" s="22">
        <v>135732</v>
      </c>
      <c r="I44" s="22">
        <v>126162</v>
      </c>
      <c r="J44" s="22">
        <v>383965</v>
      </c>
      <c r="K44" s="22">
        <v>126554</v>
      </c>
      <c r="L44" s="22"/>
      <c r="M44" s="22"/>
      <c r="N44" s="22">
        <v>126554</v>
      </c>
      <c r="O44" s="22"/>
      <c r="P44" s="22"/>
      <c r="Q44" s="22"/>
      <c r="R44" s="22"/>
      <c r="S44" s="22"/>
      <c r="T44" s="22"/>
      <c r="U44" s="22"/>
      <c r="V44" s="22"/>
      <c r="W44" s="22">
        <v>510519</v>
      </c>
      <c r="X44" s="22">
        <v>700002</v>
      </c>
      <c r="Y44" s="22">
        <v>-189483</v>
      </c>
      <c r="Z44" s="23">
        <v>-27.068922660220974</v>
      </c>
      <c r="AA44" s="20">
        <v>1400000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6550533</v>
      </c>
      <c r="D47" s="29">
        <f t="shared" ref="D47:Y47" si="1">SUM(D34:D46)</f>
        <v>0</v>
      </c>
      <c r="E47" s="30">
        <f t="shared" si="1"/>
        <v>1900000</v>
      </c>
      <c r="F47" s="31">
        <f t="shared" si="1"/>
        <v>1900000</v>
      </c>
      <c r="G47" s="31">
        <f t="shared" si="1"/>
        <v>122071</v>
      </c>
      <c r="H47" s="31">
        <f t="shared" si="1"/>
        <v>135732</v>
      </c>
      <c r="I47" s="31">
        <f t="shared" si="1"/>
        <v>126162</v>
      </c>
      <c r="J47" s="31">
        <f t="shared" si="1"/>
        <v>383965</v>
      </c>
      <c r="K47" s="31">
        <f t="shared" si="1"/>
        <v>126554</v>
      </c>
      <c r="L47" s="31">
        <f t="shared" si="1"/>
        <v>0</v>
      </c>
      <c r="M47" s="31">
        <f t="shared" si="1"/>
        <v>0</v>
      </c>
      <c r="N47" s="31">
        <f t="shared" si="1"/>
        <v>126554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510519</v>
      </c>
      <c r="X47" s="31">
        <f t="shared" si="1"/>
        <v>950004</v>
      </c>
      <c r="Y47" s="31">
        <f t="shared" si="1"/>
        <v>-439485</v>
      </c>
      <c r="Z47" s="32">
        <f>+IF(X47&lt;&gt;0,+(Y47/X47)*100,0)</f>
        <v>-46.261384162593004</v>
      </c>
      <c r="AA47" s="29">
        <f>SUM(AA34:AA46)</f>
        <v>1900000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-2584085</v>
      </c>
      <c r="D48" s="39">
        <f t="shared" si="2"/>
        <v>0</v>
      </c>
      <c r="E48" s="40">
        <f t="shared" si="2"/>
        <v>-1900000</v>
      </c>
      <c r="F48" s="41">
        <f t="shared" si="2"/>
        <v>-1900000</v>
      </c>
      <c r="G48" s="41">
        <f t="shared" si="2"/>
        <v>-122071</v>
      </c>
      <c r="H48" s="41">
        <f t="shared" si="2"/>
        <v>-135732</v>
      </c>
      <c r="I48" s="41">
        <f t="shared" si="2"/>
        <v>-126162</v>
      </c>
      <c r="J48" s="41">
        <f t="shared" si="2"/>
        <v>-383965</v>
      </c>
      <c r="K48" s="41">
        <f t="shared" si="2"/>
        <v>-126554</v>
      </c>
      <c r="L48" s="41">
        <f t="shared" si="2"/>
        <v>0</v>
      </c>
      <c r="M48" s="41">
        <f t="shared" si="2"/>
        <v>0</v>
      </c>
      <c r="N48" s="41">
        <f t="shared" si="2"/>
        <v>-126554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-510519</v>
      </c>
      <c r="X48" s="41">
        <f t="shared" si="2"/>
        <v>-950004</v>
      </c>
      <c r="Y48" s="41">
        <f t="shared" si="2"/>
        <v>439485</v>
      </c>
      <c r="Z48" s="42">
        <f>+IF(X48&lt;&gt;0,+(Y48/X48)*100,0)</f>
        <v>-46.261384162593004</v>
      </c>
      <c r="AA48" s="39">
        <f>+AA32-AA47</f>
        <v>-1900000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-2584085</v>
      </c>
      <c r="D51" s="48">
        <f t="shared" si="3"/>
        <v>0</v>
      </c>
      <c r="E51" s="49">
        <f t="shared" si="3"/>
        <v>-1900000</v>
      </c>
      <c r="F51" s="50">
        <f t="shared" si="3"/>
        <v>-1900000</v>
      </c>
      <c r="G51" s="50">
        <f t="shared" si="3"/>
        <v>-122071</v>
      </c>
      <c r="H51" s="50">
        <f t="shared" si="3"/>
        <v>-135732</v>
      </c>
      <c r="I51" s="50">
        <f t="shared" si="3"/>
        <v>-126162</v>
      </c>
      <c r="J51" s="50">
        <f t="shared" si="3"/>
        <v>-383965</v>
      </c>
      <c r="K51" s="50">
        <f t="shared" si="3"/>
        <v>-126554</v>
      </c>
      <c r="L51" s="50">
        <f t="shared" si="3"/>
        <v>0</v>
      </c>
      <c r="M51" s="50">
        <f t="shared" si="3"/>
        <v>0</v>
      </c>
      <c r="N51" s="50">
        <f t="shared" si="3"/>
        <v>-126554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-510519</v>
      </c>
      <c r="X51" s="50">
        <f t="shared" si="3"/>
        <v>-950004</v>
      </c>
      <c r="Y51" s="50">
        <f t="shared" si="3"/>
        <v>439485</v>
      </c>
      <c r="Z51" s="51">
        <f>+IF(X51&lt;&gt;0,+(Y51/X51)*100,0)</f>
        <v>-46.261384162593004</v>
      </c>
      <c r="AA51" s="48">
        <f>SUM(AA48:AA50)</f>
        <v>-1900000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-2584085</v>
      </c>
      <c r="D53" s="54">
        <f>+D51-D52</f>
        <v>0</v>
      </c>
      <c r="E53" s="55">
        <f t="shared" si="4"/>
        <v>-1900000</v>
      </c>
      <c r="F53" s="56">
        <f t="shared" si="4"/>
        <v>-1900000</v>
      </c>
      <c r="G53" s="56">
        <f t="shared" si="4"/>
        <v>-122071</v>
      </c>
      <c r="H53" s="56">
        <f t="shared" si="4"/>
        <v>-135732</v>
      </c>
      <c r="I53" s="56">
        <f t="shared" si="4"/>
        <v>-126162</v>
      </c>
      <c r="J53" s="56">
        <f t="shared" si="4"/>
        <v>-383965</v>
      </c>
      <c r="K53" s="56">
        <f t="shared" si="4"/>
        <v>-126554</v>
      </c>
      <c r="L53" s="56">
        <f t="shared" si="4"/>
        <v>0</v>
      </c>
      <c r="M53" s="56">
        <f t="shared" si="4"/>
        <v>0</v>
      </c>
      <c r="N53" s="56">
        <f t="shared" si="4"/>
        <v>-126554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-510519</v>
      </c>
      <c r="X53" s="56">
        <f t="shared" si="4"/>
        <v>-950004</v>
      </c>
      <c r="Y53" s="56">
        <f t="shared" si="4"/>
        <v>439485</v>
      </c>
      <c r="Z53" s="57">
        <f>+IF(X53&lt;&gt;0,+(Y53/X53)*100,0)</f>
        <v>-46.261384162593004</v>
      </c>
      <c r="AA53" s="54">
        <f>+AA51-AA52</f>
        <v>-1900000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-2584085</v>
      </c>
      <c r="D56" s="48">
        <f>SUM(D53:D55)</f>
        <v>0</v>
      </c>
      <c r="E56" s="49">
        <f t="shared" si="5"/>
        <v>-1900000</v>
      </c>
      <c r="F56" s="50">
        <f t="shared" si="5"/>
        <v>-1900000</v>
      </c>
      <c r="G56" s="50">
        <f t="shared" si="5"/>
        <v>-122071</v>
      </c>
      <c r="H56" s="50">
        <f t="shared" si="5"/>
        <v>-135732</v>
      </c>
      <c r="I56" s="50">
        <f t="shared" si="5"/>
        <v>-126162</v>
      </c>
      <c r="J56" s="50">
        <f t="shared" si="5"/>
        <v>-383965</v>
      </c>
      <c r="K56" s="50">
        <f t="shared" si="5"/>
        <v>-126554</v>
      </c>
      <c r="L56" s="50">
        <f t="shared" si="5"/>
        <v>0</v>
      </c>
      <c r="M56" s="50">
        <f t="shared" si="5"/>
        <v>0</v>
      </c>
      <c r="N56" s="50">
        <f t="shared" si="5"/>
        <v>-126554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-510519</v>
      </c>
      <c r="X56" s="50">
        <f t="shared" si="5"/>
        <v>-950004</v>
      </c>
      <c r="Y56" s="50">
        <f t="shared" si="5"/>
        <v>439485</v>
      </c>
      <c r="Z56" s="51">
        <f>+IF(X56&lt;&gt;0,+(Y56/X56)*100,0)</f>
        <v>-46.261384162593004</v>
      </c>
      <c r="AA56" s="48">
        <f>SUM(AA53:AA55)</f>
        <v>-1900000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-2584085</v>
      </c>
      <c r="D59" s="65">
        <f>SUM(D56:D58)</f>
        <v>0</v>
      </c>
      <c r="E59" s="66">
        <f t="shared" si="6"/>
        <v>-1900000</v>
      </c>
      <c r="F59" s="67">
        <f t="shared" si="6"/>
        <v>-1900000</v>
      </c>
      <c r="G59" s="67">
        <f t="shared" si="6"/>
        <v>-122071</v>
      </c>
      <c r="H59" s="67">
        <f t="shared" si="6"/>
        <v>-135732</v>
      </c>
      <c r="I59" s="67">
        <f t="shared" si="6"/>
        <v>-126162</v>
      </c>
      <c r="J59" s="67">
        <f t="shared" si="6"/>
        <v>-383965</v>
      </c>
      <c r="K59" s="67">
        <f t="shared" si="6"/>
        <v>-126554</v>
      </c>
      <c r="L59" s="67">
        <f t="shared" si="6"/>
        <v>0</v>
      </c>
      <c r="M59" s="67">
        <f t="shared" si="6"/>
        <v>0</v>
      </c>
      <c r="N59" s="67">
        <f t="shared" si="6"/>
        <v>-126554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-510519</v>
      </c>
      <c r="X59" s="67">
        <f t="shared" si="6"/>
        <v>-950004</v>
      </c>
      <c r="Y59" s="67">
        <f t="shared" si="6"/>
        <v>439485</v>
      </c>
      <c r="Z59" s="68">
        <f>+IF(X59&lt;&gt;0,+(Y59/X59)*100,0)</f>
        <v>-46.261384162593004</v>
      </c>
      <c r="AA59" s="65">
        <f>SUM(AA56:AA58)</f>
        <v>-1900000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">
      <c r="A1" s="69" t="s">
        <v>123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139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>
        <v>2025108176</v>
      </c>
      <c r="D6" s="20"/>
      <c r="E6" s="21">
        <v>2542822400</v>
      </c>
      <c r="F6" s="22">
        <v>2348456700</v>
      </c>
      <c r="G6" s="22">
        <v>182719353</v>
      </c>
      <c r="H6" s="22">
        <v>245579905</v>
      </c>
      <c r="I6" s="22">
        <v>237481250</v>
      </c>
      <c r="J6" s="22">
        <v>665780508</v>
      </c>
      <c r="K6" s="22">
        <v>165273579</v>
      </c>
      <c r="L6" s="22">
        <v>181077225</v>
      </c>
      <c r="M6" s="22">
        <v>190697496</v>
      </c>
      <c r="N6" s="22">
        <v>537048300</v>
      </c>
      <c r="O6" s="22"/>
      <c r="P6" s="22"/>
      <c r="Q6" s="22"/>
      <c r="R6" s="22"/>
      <c r="S6" s="22"/>
      <c r="T6" s="22"/>
      <c r="U6" s="22"/>
      <c r="V6" s="22"/>
      <c r="W6" s="22">
        <v>1202828808</v>
      </c>
      <c r="X6" s="22">
        <v>1205297812</v>
      </c>
      <c r="Y6" s="22">
        <v>-2469004</v>
      </c>
      <c r="Z6" s="23">
        <v>-0.20484597046626016</v>
      </c>
      <c r="AA6" s="20">
        <v>2348456700</v>
      </c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>
        <v>1</v>
      </c>
      <c r="D10" s="20"/>
      <c r="E10" s="21">
        <v>100</v>
      </c>
      <c r="F10" s="22">
        <v>100</v>
      </c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>
        <v>100</v>
      </c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>
        <v>3917832</v>
      </c>
      <c r="D19" s="20"/>
      <c r="E19" s="21">
        <v>1296700</v>
      </c>
      <c r="F19" s="22">
        <v>1296700</v>
      </c>
      <c r="G19" s="22">
        <v>31</v>
      </c>
      <c r="H19" s="22"/>
      <c r="I19" s="22">
        <v>53</v>
      </c>
      <c r="J19" s="22">
        <v>84</v>
      </c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>
        <v>84</v>
      </c>
      <c r="X19" s="22">
        <v>84</v>
      </c>
      <c r="Y19" s="22"/>
      <c r="Z19" s="23"/>
      <c r="AA19" s="20">
        <v>1296700</v>
      </c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>
        <v>1149465</v>
      </c>
      <c r="D23" s="20"/>
      <c r="E23" s="21">
        <v>1133000</v>
      </c>
      <c r="F23" s="22">
        <v>3133000</v>
      </c>
      <c r="G23" s="22">
        <v>170809</v>
      </c>
      <c r="H23" s="22">
        <v>336047</v>
      </c>
      <c r="I23" s="22">
        <v>363890</v>
      </c>
      <c r="J23" s="22">
        <v>870746</v>
      </c>
      <c r="K23" s="22">
        <v>264681</v>
      </c>
      <c r="L23" s="22">
        <v>25673</v>
      </c>
      <c r="M23" s="22">
        <v>357358</v>
      </c>
      <c r="N23" s="22">
        <v>647712</v>
      </c>
      <c r="O23" s="22"/>
      <c r="P23" s="22"/>
      <c r="Q23" s="22"/>
      <c r="R23" s="22"/>
      <c r="S23" s="22"/>
      <c r="T23" s="22"/>
      <c r="U23" s="22"/>
      <c r="V23" s="22"/>
      <c r="W23" s="22">
        <v>1518458</v>
      </c>
      <c r="X23" s="22">
        <v>1349100</v>
      </c>
      <c r="Y23" s="22">
        <v>169358</v>
      </c>
      <c r="Z23" s="23">
        <v>12.553405974353273</v>
      </c>
      <c r="AA23" s="20">
        <v>3133000</v>
      </c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52567154</v>
      </c>
      <c r="D25" s="20"/>
      <c r="E25" s="21">
        <v>53614000</v>
      </c>
      <c r="F25" s="22">
        <v>53614000</v>
      </c>
      <c r="G25" s="22">
        <v>23213849</v>
      </c>
      <c r="H25" s="22">
        <v>23392</v>
      </c>
      <c r="I25" s="22">
        <v>22867</v>
      </c>
      <c r="J25" s="22">
        <v>23260108</v>
      </c>
      <c r="K25" s="22">
        <v>19736</v>
      </c>
      <c r="L25" s="22">
        <v>56209</v>
      </c>
      <c r="M25" s="22">
        <v>18563355</v>
      </c>
      <c r="N25" s="22">
        <v>18639300</v>
      </c>
      <c r="O25" s="22"/>
      <c r="P25" s="22"/>
      <c r="Q25" s="22"/>
      <c r="R25" s="22"/>
      <c r="S25" s="22"/>
      <c r="T25" s="22"/>
      <c r="U25" s="22"/>
      <c r="V25" s="22"/>
      <c r="W25" s="22">
        <v>41899408</v>
      </c>
      <c r="X25" s="22">
        <v>41082553</v>
      </c>
      <c r="Y25" s="22">
        <v>816855</v>
      </c>
      <c r="Z25" s="23">
        <v>1.9883257985451879</v>
      </c>
      <c r="AA25" s="20">
        <v>53614000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>
        <v>3794080</v>
      </c>
      <c r="D30" s="20"/>
      <c r="E30" s="21">
        <v>2019900</v>
      </c>
      <c r="F30" s="22">
        <v>2020400</v>
      </c>
      <c r="G30" s="22">
        <v>168325</v>
      </c>
      <c r="H30" s="22">
        <v>168325</v>
      </c>
      <c r="I30" s="22">
        <v>168325</v>
      </c>
      <c r="J30" s="22">
        <v>504975</v>
      </c>
      <c r="K30" s="22">
        <v>168325</v>
      </c>
      <c r="L30" s="22">
        <v>168325</v>
      </c>
      <c r="M30" s="22">
        <v>168325</v>
      </c>
      <c r="N30" s="22">
        <v>504975</v>
      </c>
      <c r="O30" s="22"/>
      <c r="P30" s="22"/>
      <c r="Q30" s="22"/>
      <c r="R30" s="22"/>
      <c r="S30" s="22"/>
      <c r="T30" s="22"/>
      <c r="U30" s="22"/>
      <c r="V30" s="22"/>
      <c r="W30" s="22">
        <v>1009950</v>
      </c>
      <c r="X30" s="22">
        <v>1010021</v>
      </c>
      <c r="Y30" s="22">
        <v>-71</v>
      </c>
      <c r="Z30" s="23">
        <v>-7.029556811195015E-3</v>
      </c>
      <c r="AA30" s="20">
        <v>2020400</v>
      </c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2086536708</v>
      </c>
      <c r="D32" s="29">
        <f t="shared" ref="D32:Y32" si="0">SUM(D6:D31)</f>
        <v>0</v>
      </c>
      <c r="E32" s="30">
        <f t="shared" si="0"/>
        <v>2600886100</v>
      </c>
      <c r="F32" s="31">
        <f t="shared" si="0"/>
        <v>2408520900</v>
      </c>
      <c r="G32" s="31">
        <f t="shared" si="0"/>
        <v>206272367</v>
      </c>
      <c r="H32" s="31">
        <f t="shared" si="0"/>
        <v>246107669</v>
      </c>
      <c r="I32" s="31">
        <f t="shared" si="0"/>
        <v>238036385</v>
      </c>
      <c r="J32" s="31">
        <f t="shared" si="0"/>
        <v>690416421</v>
      </c>
      <c r="K32" s="31">
        <f t="shared" si="0"/>
        <v>165726321</v>
      </c>
      <c r="L32" s="31">
        <f t="shared" si="0"/>
        <v>181327432</v>
      </c>
      <c r="M32" s="31">
        <f t="shared" si="0"/>
        <v>209786534</v>
      </c>
      <c r="N32" s="31">
        <f t="shared" si="0"/>
        <v>556840287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1247256708</v>
      </c>
      <c r="X32" s="31">
        <f t="shared" si="0"/>
        <v>1248739570</v>
      </c>
      <c r="Y32" s="31">
        <f t="shared" si="0"/>
        <v>-1482862</v>
      </c>
      <c r="Z32" s="32">
        <f>+IF(X32&lt;&gt;0,+(Y32/X32)*100,0)</f>
        <v>-0.11874869953868764</v>
      </c>
      <c r="AA32" s="29">
        <f>SUM(AA6:AA31)</f>
        <v>2408520900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95900674</v>
      </c>
      <c r="D34" s="20"/>
      <c r="E34" s="21">
        <v>104884600</v>
      </c>
      <c r="F34" s="22">
        <v>95428900</v>
      </c>
      <c r="G34" s="22">
        <v>7374391</v>
      </c>
      <c r="H34" s="22">
        <v>7455887</v>
      </c>
      <c r="I34" s="22">
        <v>7257747</v>
      </c>
      <c r="J34" s="22">
        <v>22088025</v>
      </c>
      <c r="K34" s="22">
        <v>8431762</v>
      </c>
      <c r="L34" s="22">
        <v>7737621</v>
      </c>
      <c r="M34" s="22">
        <v>7907378</v>
      </c>
      <c r="N34" s="22">
        <v>24076761</v>
      </c>
      <c r="O34" s="22"/>
      <c r="P34" s="22"/>
      <c r="Q34" s="22"/>
      <c r="R34" s="22"/>
      <c r="S34" s="22"/>
      <c r="T34" s="22"/>
      <c r="U34" s="22"/>
      <c r="V34" s="22"/>
      <c r="W34" s="22">
        <v>46164786</v>
      </c>
      <c r="X34" s="22">
        <v>46563771</v>
      </c>
      <c r="Y34" s="22">
        <v>-398985</v>
      </c>
      <c r="Z34" s="23">
        <v>-0.85685714758798204</v>
      </c>
      <c r="AA34" s="20">
        <v>95428900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>
        <v>1528384697</v>
      </c>
      <c r="D36" s="20"/>
      <c r="E36" s="21">
        <v>1802030900</v>
      </c>
      <c r="F36" s="22">
        <v>1802030900</v>
      </c>
      <c r="G36" s="22">
        <v>234568192</v>
      </c>
      <c r="H36" s="22">
        <v>197926394</v>
      </c>
      <c r="I36" s="22">
        <v>117849072</v>
      </c>
      <c r="J36" s="22">
        <v>550343658</v>
      </c>
      <c r="K36" s="22">
        <v>135470787</v>
      </c>
      <c r="L36" s="22">
        <v>139377541</v>
      </c>
      <c r="M36" s="22">
        <v>124843257</v>
      </c>
      <c r="N36" s="22">
        <v>399691585</v>
      </c>
      <c r="O36" s="22"/>
      <c r="P36" s="22"/>
      <c r="Q36" s="22"/>
      <c r="R36" s="22"/>
      <c r="S36" s="22"/>
      <c r="T36" s="22"/>
      <c r="U36" s="22"/>
      <c r="V36" s="22"/>
      <c r="W36" s="22">
        <v>950035243</v>
      </c>
      <c r="X36" s="22">
        <v>967334686</v>
      </c>
      <c r="Y36" s="22">
        <v>-17299443</v>
      </c>
      <c r="Z36" s="23">
        <v>-1.7883616963570765</v>
      </c>
      <c r="AA36" s="20">
        <v>1802030900</v>
      </c>
    </row>
    <row r="37" spans="1:27" ht="13.5" x14ac:dyDescent="0.25">
      <c r="A37" s="19" t="s">
        <v>63</v>
      </c>
      <c r="B37" s="15" t="s">
        <v>32</v>
      </c>
      <c r="C37" s="20">
        <v>26198039</v>
      </c>
      <c r="D37" s="20"/>
      <c r="E37" s="21">
        <v>27064500</v>
      </c>
      <c r="F37" s="22">
        <v>25043500</v>
      </c>
      <c r="G37" s="22">
        <v>1699320</v>
      </c>
      <c r="H37" s="22">
        <v>974601</v>
      </c>
      <c r="I37" s="22">
        <v>3790843</v>
      </c>
      <c r="J37" s="22">
        <v>6464764</v>
      </c>
      <c r="K37" s="22">
        <v>2445330</v>
      </c>
      <c r="L37" s="22">
        <v>4949286</v>
      </c>
      <c r="M37" s="22">
        <v>1593695</v>
      </c>
      <c r="N37" s="22">
        <v>8988311</v>
      </c>
      <c r="O37" s="22"/>
      <c r="P37" s="22"/>
      <c r="Q37" s="22"/>
      <c r="R37" s="22"/>
      <c r="S37" s="22"/>
      <c r="T37" s="22"/>
      <c r="U37" s="22"/>
      <c r="V37" s="22"/>
      <c r="W37" s="22">
        <v>15453075</v>
      </c>
      <c r="X37" s="22">
        <v>16131480</v>
      </c>
      <c r="Y37" s="22">
        <v>-678405</v>
      </c>
      <c r="Z37" s="23">
        <v>-4.2054727774512939</v>
      </c>
      <c r="AA37" s="20">
        <v>25043500</v>
      </c>
    </row>
    <row r="38" spans="1:27" ht="13.5" x14ac:dyDescent="0.25">
      <c r="A38" s="19" t="s">
        <v>64</v>
      </c>
      <c r="B38" s="15" t="s">
        <v>32</v>
      </c>
      <c r="C38" s="20">
        <v>8782609</v>
      </c>
      <c r="D38" s="20"/>
      <c r="E38" s="21">
        <v>177997600</v>
      </c>
      <c r="F38" s="22">
        <v>177997600</v>
      </c>
      <c r="G38" s="22"/>
      <c r="H38" s="22">
        <v>25796754</v>
      </c>
      <c r="I38" s="22">
        <v>12898377</v>
      </c>
      <c r="J38" s="22">
        <v>38695131</v>
      </c>
      <c r="K38" s="22">
        <v>12898377</v>
      </c>
      <c r="L38" s="22">
        <v>12898377</v>
      </c>
      <c r="M38" s="22">
        <v>12898377</v>
      </c>
      <c r="N38" s="22">
        <v>38695131</v>
      </c>
      <c r="O38" s="22"/>
      <c r="P38" s="22"/>
      <c r="Q38" s="22"/>
      <c r="R38" s="22"/>
      <c r="S38" s="22"/>
      <c r="T38" s="22"/>
      <c r="U38" s="22"/>
      <c r="V38" s="22"/>
      <c r="W38" s="22">
        <v>77390262</v>
      </c>
      <c r="X38" s="22">
        <v>79324985</v>
      </c>
      <c r="Y38" s="22">
        <v>-1934723</v>
      </c>
      <c r="Z38" s="23">
        <v>-2.4389831274471718</v>
      </c>
      <c r="AA38" s="20">
        <v>177997600</v>
      </c>
    </row>
    <row r="39" spans="1:27" ht="13.5" x14ac:dyDescent="0.25">
      <c r="A39" s="19" t="s">
        <v>65</v>
      </c>
      <c r="B39" s="15" t="s">
        <v>32</v>
      </c>
      <c r="C39" s="20">
        <v>26432241</v>
      </c>
      <c r="D39" s="20"/>
      <c r="E39" s="21">
        <v>24894300</v>
      </c>
      <c r="F39" s="22">
        <v>28447197</v>
      </c>
      <c r="G39" s="22">
        <v>2074524</v>
      </c>
      <c r="H39" s="22">
        <v>2074524</v>
      </c>
      <c r="I39" s="22">
        <v>2963228</v>
      </c>
      <c r="J39" s="22">
        <v>7112276</v>
      </c>
      <c r="K39" s="22">
        <v>2396568</v>
      </c>
      <c r="L39" s="22">
        <v>2319142</v>
      </c>
      <c r="M39" s="22">
        <v>2396706</v>
      </c>
      <c r="N39" s="22">
        <v>7112416</v>
      </c>
      <c r="O39" s="22"/>
      <c r="P39" s="22"/>
      <c r="Q39" s="22"/>
      <c r="R39" s="22"/>
      <c r="S39" s="22"/>
      <c r="T39" s="22"/>
      <c r="U39" s="22"/>
      <c r="V39" s="22"/>
      <c r="W39" s="22">
        <v>14224692</v>
      </c>
      <c r="X39" s="22">
        <v>14232294</v>
      </c>
      <c r="Y39" s="22">
        <v>-7602</v>
      </c>
      <c r="Z39" s="23">
        <v>-5.3413736394147003E-2</v>
      </c>
      <c r="AA39" s="20">
        <v>28447197</v>
      </c>
    </row>
    <row r="40" spans="1:27" ht="13.5" x14ac:dyDescent="0.25">
      <c r="A40" s="19" t="s">
        <v>40</v>
      </c>
      <c r="B40" s="15" t="s">
        <v>32</v>
      </c>
      <c r="C40" s="20">
        <v>50702199</v>
      </c>
      <c r="D40" s="20"/>
      <c r="E40" s="21">
        <v>56974100</v>
      </c>
      <c r="F40" s="22">
        <v>56974100</v>
      </c>
      <c r="G40" s="22">
        <v>5134973</v>
      </c>
      <c r="H40" s="22">
        <v>4779216</v>
      </c>
      <c r="I40" s="22">
        <v>4700140</v>
      </c>
      <c r="J40" s="22">
        <v>14614329</v>
      </c>
      <c r="K40" s="22">
        <v>5361588</v>
      </c>
      <c r="L40" s="22">
        <v>5187066</v>
      </c>
      <c r="M40" s="22">
        <v>5080000</v>
      </c>
      <c r="N40" s="22">
        <v>15628654</v>
      </c>
      <c r="O40" s="22"/>
      <c r="P40" s="22"/>
      <c r="Q40" s="22"/>
      <c r="R40" s="22"/>
      <c r="S40" s="22"/>
      <c r="T40" s="22"/>
      <c r="U40" s="22"/>
      <c r="V40" s="22"/>
      <c r="W40" s="22">
        <v>30242983</v>
      </c>
      <c r="X40" s="22">
        <v>33594983</v>
      </c>
      <c r="Y40" s="22">
        <v>-3352000</v>
      </c>
      <c r="Z40" s="23">
        <v>-9.9776802982754891</v>
      </c>
      <c r="AA40" s="20">
        <v>56974100</v>
      </c>
    </row>
    <row r="41" spans="1:27" ht="13.5" x14ac:dyDescent="0.25">
      <c r="A41" s="19" t="s">
        <v>66</v>
      </c>
      <c r="B41" s="15" t="s">
        <v>32</v>
      </c>
      <c r="C41" s="20">
        <v>39289867</v>
      </c>
      <c r="D41" s="20"/>
      <c r="E41" s="21">
        <v>46696200</v>
      </c>
      <c r="F41" s="22">
        <v>46381200</v>
      </c>
      <c r="G41" s="22">
        <v>2984171</v>
      </c>
      <c r="H41" s="22">
        <v>4079826</v>
      </c>
      <c r="I41" s="22">
        <v>2579254</v>
      </c>
      <c r="J41" s="22">
        <v>9643251</v>
      </c>
      <c r="K41" s="22">
        <v>2200448</v>
      </c>
      <c r="L41" s="22">
        <v>8125688</v>
      </c>
      <c r="M41" s="22">
        <v>2835275</v>
      </c>
      <c r="N41" s="22">
        <v>13161411</v>
      </c>
      <c r="O41" s="22"/>
      <c r="P41" s="22"/>
      <c r="Q41" s="22"/>
      <c r="R41" s="22"/>
      <c r="S41" s="22"/>
      <c r="T41" s="22"/>
      <c r="U41" s="22"/>
      <c r="V41" s="22"/>
      <c r="W41" s="22">
        <v>22804662</v>
      </c>
      <c r="X41" s="22">
        <v>22844287</v>
      </c>
      <c r="Y41" s="22">
        <v>-39625</v>
      </c>
      <c r="Z41" s="23">
        <v>-0.1734569347688549</v>
      </c>
      <c r="AA41" s="20">
        <v>46381200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>
        <v>1615309</v>
      </c>
      <c r="D43" s="20"/>
      <c r="E43" s="21"/>
      <c r="F43" s="22"/>
      <c r="G43" s="22">
        <v>3936</v>
      </c>
      <c r="H43" s="22">
        <v>3774</v>
      </c>
      <c r="I43" s="22">
        <v>4899</v>
      </c>
      <c r="J43" s="22">
        <v>12609</v>
      </c>
      <c r="K43" s="22">
        <v>3662</v>
      </c>
      <c r="L43" s="22">
        <v>2860</v>
      </c>
      <c r="M43" s="22">
        <v>2898</v>
      </c>
      <c r="N43" s="22">
        <v>9420</v>
      </c>
      <c r="O43" s="22"/>
      <c r="P43" s="22"/>
      <c r="Q43" s="22"/>
      <c r="R43" s="22"/>
      <c r="S43" s="22"/>
      <c r="T43" s="22"/>
      <c r="U43" s="22"/>
      <c r="V43" s="22"/>
      <c r="W43" s="22">
        <v>22029</v>
      </c>
      <c r="X43" s="22">
        <v>19131</v>
      </c>
      <c r="Y43" s="22">
        <v>2898</v>
      </c>
      <c r="Z43" s="23">
        <v>15.148188803512625</v>
      </c>
      <c r="AA43" s="20"/>
    </row>
    <row r="44" spans="1:27" ht="13.5" x14ac:dyDescent="0.25">
      <c r="A44" s="19" t="s">
        <v>69</v>
      </c>
      <c r="B44" s="15" t="s">
        <v>32</v>
      </c>
      <c r="C44" s="20">
        <v>27920695</v>
      </c>
      <c r="D44" s="20"/>
      <c r="E44" s="21">
        <v>32933600</v>
      </c>
      <c r="F44" s="22">
        <v>35710500</v>
      </c>
      <c r="G44" s="22">
        <v>2356512</v>
      </c>
      <c r="H44" s="22">
        <v>3494294</v>
      </c>
      <c r="I44" s="22">
        <v>3556074</v>
      </c>
      <c r="J44" s="22">
        <v>9406880</v>
      </c>
      <c r="K44" s="22">
        <v>2560260</v>
      </c>
      <c r="L44" s="22">
        <v>2260526</v>
      </c>
      <c r="M44" s="22">
        <v>2293233</v>
      </c>
      <c r="N44" s="22">
        <v>7114019</v>
      </c>
      <c r="O44" s="22"/>
      <c r="P44" s="22"/>
      <c r="Q44" s="22"/>
      <c r="R44" s="22"/>
      <c r="S44" s="22"/>
      <c r="T44" s="22"/>
      <c r="U44" s="22"/>
      <c r="V44" s="22"/>
      <c r="W44" s="22">
        <v>16520899</v>
      </c>
      <c r="X44" s="22">
        <v>17225271</v>
      </c>
      <c r="Y44" s="22">
        <v>-704372</v>
      </c>
      <c r="Z44" s="23">
        <v>-4.0891780454426518</v>
      </c>
      <c r="AA44" s="20">
        <v>35710500</v>
      </c>
    </row>
    <row r="45" spans="1:27" ht="13.5" x14ac:dyDescent="0.25">
      <c r="A45" s="19" t="s">
        <v>70</v>
      </c>
      <c r="B45" s="15" t="s">
        <v>32</v>
      </c>
      <c r="C45" s="20">
        <v>5827955</v>
      </c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1811054285</v>
      </c>
      <c r="D47" s="29">
        <f t="shared" ref="D47:Y47" si="1">SUM(D34:D46)</f>
        <v>0</v>
      </c>
      <c r="E47" s="30">
        <f t="shared" si="1"/>
        <v>2273475800</v>
      </c>
      <c r="F47" s="31">
        <f t="shared" si="1"/>
        <v>2268013897</v>
      </c>
      <c r="G47" s="31">
        <f t="shared" si="1"/>
        <v>256196019</v>
      </c>
      <c r="H47" s="31">
        <f t="shared" si="1"/>
        <v>246585270</v>
      </c>
      <c r="I47" s="31">
        <f t="shared" si="1"/>
        <v>155599634</v>
      </c>
      <c r="J47" s="31">
        <f t="shared" si="1"/>
        <v>658380923</v>
      </c>
      <c r="K47" s="31">
        <f t="shared" si="1"/>
        <v>171768782</v>
      </c>
      <c r="L47" s="31">
        <f t="shared" si="1"/>
        <v>182858107</v>
      </c>
      <c r="M47" s="31">
        <f t="shared" si="1"/>
        <v>159850819</v>
      </c>
      <c r="N47" s="31">
        <f t="shared" si="1"/>
        <v>514477708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1172858631</v>
      </c>
      <c r="X47" s="31">
        <f t="shared" si="1"/>
        <v>1197270888</v>
      </c>
      <c r="Y47" s="31">
        <f t="shared" si="1"/>
        <v>-24412257</v>
      </c>
      <c r="Z47" s="32">
        <f>+IF(X47&lt;&gt;0,+(Y47/X47)*100,0)</f>
        <v>-2.0389919478272658</v>
      </c>
      <c r="AA47" s="29">
        <f>SUM(AA34:AA46)</f>
        <v>2268013897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275482423</v>
      </c>
      <c r="D48" s="39">
        <f t="shared" si="2"/>
        <v>0</v>
      </c>
      <c r="E48" s="40">
        <f t="shared" si="2"/>
        <v>327410300</v>
      </c>
      <c r="F48" s="41">
        <f t="shared" si="2"/>
        <v>140507003</v>
      </c>
      <c r="G48" s="41">
        <f t="shared" si="2"/>
        <v>-49923652</v>
      </c>
      <c r="H48" s="41">
        <f t="shared" si="2"/>
        <v>-477601</v>
      </c>
      <c r="I48" s="41">
        <f t="shared" si="2"/>
        <v>82436751</v>
      </c>
      <c r="J48" s="41">
        <f t="shared" si="2"/>
        <v>32035498</v>
      </c>
      <c r="K48" s="41">
        <f t="shared" si="2"/>
        <v>-6042461</v>
      </c>
      <c r="L48" s="41">
        <f t="shared" si="2"/>
        <v>-1530675</v>
      </c>
      <c r="M48" s="41">
        <f t="shared" si="2"/>
        <v>49935715</v>
      </c>
      <c r="N48" s="41">
        <f t="shared" si="2"/>
        <v>42362579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74398077</v>
      </c>
      <c r="X48" s="41">
        <f t="shared" si="2"/>
        <v>51468682</v>
      </c>
      <c r="Y48" s="41">
        <f t="shared" si="2"/>
        <v>22929395</v>
      </c>
      <c r="Z48" s="42">
        <f>+IF(X48&lt;&gt;0,+(Y48/X48)*100,0)</f>
        <v>44.550188792477726</v>
      </c>
      <c r="AA48" s="39">
        <f>+AA32-AA47</f>
        <v>140507003</v>
      </c>
    </row>
    <row r="49" spans="1:27" ht="25.5" x14ac:dyDescent="0.25">
      <c r="A49" s="43" t="s">
        <v>74</v>
      </c>
      <c r="B49" s="15" t="s">
        <v>32</v>
      </c>
      <c r="C49" s="20">
        <v>26288444</v>
      </c>
      <c r="D49" s="20"/>
      <c r="E49" s="21">
        <v>25185000</v>
      </c>
      <c r="F49" s="22">
        <v>25185000</v>
      </c>
      <c r="G49" s="22"/>
      <c r="H49" s="22"/>
      <c r="I49" s="22"/>
      <c r="J49" s="22"/>
      <c r="K49" s="22">
        <v>1716433</v>
      </c>
      <c r="L49" s="22"/>
      <c r="M49" s="22"/>
      <c r="N49" s="22">
        <v>1716433</v>
      </c>
      <c r="O49" s="22"/>
      <c r="P49" s="22"/>
      <c r="Q49" s="22"/>
      <c r="R49" s="22"/>
      <c r="S49" s="22"/>
      <c r="T49" s="22"/>
      <c r="U49" s="22"/>
      <c r="V49" s="22"/>
      <c r="W49" s="22">
        <v>1716433</v>
      </c>
      <c r="X49" s="22">
        <v>7191033</v>
      </c>
      <c r="Y49" s="22">
        <v>-5474600</v>
      </c>
      <c r="Z49" s="23">
        <v>-76.130925834994784</v>
      </c>
      <c r="AA49" s="20">
        <v>25185000</v>
      </c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301770867</v>
      </c>
      <c r="D51" s="48">
        <f t="shared" si="3"/>
        <v>0</v>
      </c>
      <c r="E51" s="49">
        <f t="shared" si="3"/>
        <v>352595300</v>
      </c>
      <c r="F51" s="50">
        <f t="shared" si="3"/>
        <v>165692003</v>
      </c>
      <c r="G51" s="50">
        <f t="shared" si="3"/>
        <v>-49923652</v>
      </c>
      <c r="H51" s="50">
        <f t="shared" si="3"/>
        <v>-477601</v>
      </c>
      <c r="I51" s="50">
        <f t="shared" si="3"/>
        <v>82436751</v>
      </c>
      <c r="J51" s="50">
        <f t="shared" si="3"/>
        <v>32035498</v>
      </c>
      <c r="K51" s="50">
        <f t="shared" si="3"/>
        <v>-4326028</v>
      </c>
      <c r="L51" s="50">
        <f t="shared" si="3"/>
        <v>-1530675</v>
      </c>
      <c r="M51" s="50">
        <f t="shared" si="3"/>
        <v>49935715</v>
      </c>
      <c r="N51" s="50">
        <f t="shared" si="3"/>
        <v>44079012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76114510</v>
      </c>
      <c r="X51" s="50">
        <f t="shared" si="3"/>
        <v>58659715</v>
      </c>
      <c r="Y51" s="50">
        <f t="shared" si="3"/>
        <v>17454795</v>
      </c>
      <c r="Z51" s="51">
        <f>+IF(X51&lt;&gt;0,+(Y51/X51)*100,0)</f>
        <v>29.756017396265904</v>
      </c>
      <c r="AA51" s="48">
        <f>SUM(AA48:AA50)</f>
        <v>165692003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301770867</v>
      </c>
      <c r="D53" s="54">
        <f>+D51-D52</f>
        <v>0</v>
      </c>
      <c r="E53" s="55">
        <f t="shared" si="4"/>
        <v>352595300</v>
      </c>
      <c r="F53" s="56">
        <f t="shared" si="4"/>
        <v>165692003</v>
      </c>
      <c r="G53" s="56">
        <f t="shared" si="4"/>
        <v>-49923652</v>
      </c>
      <c r="H53" s="56">
        <f t="shared" si="4"/>
        <v>-477601</v>
      </c>
      <c r="I53" s="56">
        <f t="shared" si="4"/>
        <v>82436751</v>
      </c>
      <c r="J53" s="56">
        <f t="shared" si="4"/>
        <v>32035498</v>
      </c>
      <c r="K53" s="56">
        <f t="shared" si="4"/>
        <v>-4326028</v>
      </c>
      <c r="L53" s="56">
        <f t="shared" si="4"/>
        <v>-1530675</v>
      </c>
      <c r="M53" s="56">
        <f t="shared" si="4"/>
        <v>49935715</v>
      </c>
      <c r="N53" s="56">
        <f t="shared" si="4"/>
        <v>44079012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76114510</v>
      </c>
      <c r="X53" s="56">
        <f t="shared" si="4"/>
        <v>58659715</v>
      </c>
      <c r="Y53" s="56">
        <f t="shared" si="4"/>
        <v>17454795</v>
      </c>
      <c r="Z53" s="57">
        <f>+IF(X53&lt;&gt;0,+(Y53/X53)*100,0)</f>
        <v>29.756017396265904</v>
      </c>
      <c r="AA53" s="54">
        <f>+AA51-AA52</f>
        <v>165692003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301770867</v>
      </c>
      <c r="D56" s="48">
        <f>SUM(D53:D55)</f>
        <v>0</v>
      </c>
      <c r="E56" s="49">
        <f t="shared" si="5"/>
        <v>352595300</v>
      </c>
      <c r="F56" s="50">
        <f t="shared" si="5"/>
        <v>165692003</v>
      </c>
      <c r="G56" s="50">
        <f t="shared" si="5"/>
        <v>-49923652</v>
      </c>
      <c r="H56" s="50">
        <f t="shared" si="5"/>
        <v>-477601</v>
      </c>
      <c r="I56" s="50">
        <f t="shared" si="5"/>
        <v>82436751</v>
      </c>
      <c r="J56" s="50">
        <f t="shared" si="5"/>
        <v>32035498</v>
      </c>
      <c r="K56" s="50">
        <f t="shared" si="5"/>
        <v>-4326028</v>
      </c>
      <c r="L56" s="50">
        <f t="shared" si="5"/>
        <v>-1530675</v>
      </c>
      <c r="M56" s="50">
        <f t="shared" si="5"/>
        <v>49935715</v>
      </c>
      <c r="N56" s="50">
        <f t="shared" si="5"/>
        <v>44079012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76114510</v>
      </c>
      <c r="X56" s="50">
        <f t="shared" si="5"/>
        <v>58659715</v>
      </c>
      <c r="Y56" s="50">
        <f t="shared" si="5"/>
        <v>17454795</v>
      </c>
      <c r="Z56" s="51">
        <f>+IF(X56&lt;&gt;0,+(Y56/X56)*100,0)</f>
        <v>29.756017396265904</v>
      </c>
      <c r="AA56" s="48">
        <f>SUM(AA53:AA55)</f>
        <v>165692003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301770867</v>
      </c>
      <c r="D59" s="65">
        <f>SUM(D56:D58)</f>
        <v>0</v>
      </c>
      <c r="E59" s="66">
        <f t="shared" si="6"/>
        <v>352595300</v>
      </c>
      <c r="F59" s="67">
        <f t="shared" si="6"/>
        <v>165692003</v>
      </c>
      <c r="G59" s="67">
        <f t="shared" si="6"/>
        <v>-49923652</v>
      </c>
      <c r="H59" s="67">
        <f t="shared" si="6"/>
        <v>-477601</v>
      </c>
      <c r="I59" s="67">
        <f t="shared" si="6"/>
        <v>82436751</v>
      </c>
      <c r="J59" s="67">
        <f t="shared" si="6"/>
        <v>32035498</v>
      </c>
      <c r="K59" s="67">
        <f t="shared" si="6"/>
        <v>-4326028</v>
      </c>
      <c r="L59" s="67">
        <f t="shared" si="6"/>
        <v>-1530675</v>
      </c>
      <c r="M59" s="67">
        <f t="shared" si="6"/>
        <v>49935715</v>
      </c>
      <c r="N59" s="67">
        <f t="shared" si="6"/>
        <v>44079012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76114510</v>
      </c>
      <c r="X59" s="67">
        <f t="shared" si="6"/>
        <v>58659715</v>
      </c>
      <c r="Y59" s="67">
        <f t="shared" si="6"/>
        <v>17454795</v>
      </c>
      <c r="Z59" s="68">
        <f>+IF(X59&lt;&gt;0,+(Y59/X59)*100,0)</f>
        <v>29.756017396265904</v>
      </c>
      <c r="AA59" s="65">
        <f>SUM(AA56:AA58)</f>
        <v>165692003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">
      <c r="A1" s="69" t="s">
        <v>124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139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>
        <v>91521052</v>
      </c>
      <c r="D6" s="20"/>
      <c r="E6" s="21">
        <v>100240750</v>
      </c>
      <c r="F6" s="22">
        <v>100240750</v>
      </c>
      <c r="G6" s="22">
        <v>9016610</v>
      </c>
      <c r="H6" s="22">
        <v>7569241</v>
      </c>
      <c r="I6" s="22">
        <v>9128042</v>
      </c>
      <c r="J6" s="22">
        <v>25713893</v>
      </c>
      <c r="K6" s="22">
        <v>8446216</v>
      </c>
      <c r="L6" s="22">
        <v>8923665</v>
      </c>
      <c r="M6" s="22">
        <v>8779015</v>
      </c>
      <c r="N6" s="22">
        <v>26148896</v>
      </c>
      <c r="O6" s="22"/>
      <c r="P6" s="22"/>
      <c r="Q6" s="22"/>
      <c r="R6" s="22"/>
      <c r="S6" s="22"/>
      <c r="T6" s="22"/>
      <c r="U6" s="22"/>
      <c r="V6" s="22"/>
      <c r="W6" s="22">
        <v>51862789</v>
      </c>
      <c r="X6" s="22">
        <v>50117651</v>
      </c>
      <c r="Y6" s="22">
        <v>1745138</v>
      </c>
      <c r="Z6" s="23">
        <v>3.4820825900240218</v>
      </c>
      <c r="AA6" s="20">
        <v>100240750</v>
      </c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>
        <v>7403</v>
      </c>
      <c r="D10" s="20"/>
      <c r="E10" s="21">
        <v>4021000</v>
      </c>
      <c r="F10" s="22">
        <v>4021000</v>
      </c>
      <c r="G10" s="22"/>
      <c r="H10" s="22"/>
      <c r="I10" s="22"/>
      <c r="J10" s="22"/>
      <c r="K10" s="22"/>
      <c r="L10" s="22"/>
      <c r="M10" s="22">
        <v>2869348</v>
      </c>
      <c r="N10" s="22">
        <v>2869348</v>
      </c>
      <c r="O10" s="22"/>
      <c r="P10" s="22"/>
      <c r="Q10" s="22"/>
      <c r="R10" s="22"/>
      <c r="S10" s="22"/>
      <c r="T10" s="22"/>
      <c r="U10" s="22"/>
      <c r="V10" s="22"/>
      <c r="W10" s="22">
        <v>2869348</v>
      </c>
      <c r="X10" s="22">
        <v>2010502</v>
      </c>
      <c r="Y10" s="22">
        <v>858846</v>
      </c>
      <c r="Z10" s="23">
        <v>42.71798784582159</v>
      </c>
      <c r="AA10" s="20">
        <v>4021000</v>
      </c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1524933</v>
      </c>
      <c r="D13" s="20"/>
      <c r="E13" s="21">
        <v>1300000</v>
      </c>
      <c r="F13" s="22">
        <v>1300000</v>
      </c>
      <c r="G13" s="22">
        <v>209589</v>
      </c>
      <c r="H13" s="22">
        <v>214553</v>
      </c>
      <c r="I13" s="22">
        <v>-3198</v>
      </c>
      <c r="J13" s="22">
        <v>420944</v>
      </c>
      <c r="K13" s="22">
        <v>163023</v>
      </c>
      <c r="L13" s="22">
        <v>168424</v>
      </c>
      <c r="M13" s="22">
        <v>161068</v>
      </c>
      <c r="N13" s="22">
        <v>492515</v>
      </c>
      <c r="O13" s="22"/>
      <c r="P13" s="22"/>
      <c r="Q13" s="22"/>
      <c r="R13" s="22"/>
      <c r="S13" s="22"/>
      <c r="T13" s="22"/>
      <c r="U13" s="22"/>
      <c r="V13" s="22"/>
      <c r="W13" s="22">
        <v>913459</v>
      </c>
      <c r="X13" s="22">
        <v>650002</v>
      </c>
      <c r="Y13" s="22">
        <v>263457</v>
      </c>
      <c r="Z13" s="23">
        <v>40.531721440857105</v>
      </c>
      <c r="AA13" s="20">
        <v>1300000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21656790</v>
      </c>
      <c r="D25" s="20"/>
      <c r="E25" s="21">
        <v>20475000</v>
      </c>
      <c r="F25" s="22">
        <v>28975000</v>
      </c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>
        <v>14487498</v>
      </c>
      <c r="Y25" s="22">
        <v>-14487498</v>
      </c>
      <c r="Z25" s="23">
        <v>-100</v>
      </c>
      <c r="AA25" s="20">
        <v>28975000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>
        <v>18480</v>
      </c>
      <c r="I26" s="22">
        <v>18456</v>
      </c>
      <c r="J26" s="22">
        <v>36936</v>
      </c>
      <c r="K26" s="22">
        <v>18544</v>
      </c>
      <c r="L26" s="22">
        <v>18893</v>
      </c>
      <c r="M26" s="22">
        <v>19243</v>
      </c>
      <c r="N26" s="22">
        <v>56680</v>
      </c>
      <c r="O26" s="22"/>
      <c r="P26" s="22"/>
      <c r="Q26" s="22"/>
      <c r="R26" s="22"/>
      <c r="S26" s="22"/>
      <c r="T26" s="22"/>
      <c r="U26" s="22"/>
      <c r="V26" s="22"/>
      <c r="W26" s="22">
        <v>93616</v>
      </c>
      <c r="X26" s="22"/>
      <c r="Y26" s="22">
        <v>93616</v>
      </c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>
        <v>1470528</v>
      </c>
      <c r="D28" s="20"/>
      <c r="E28" s="21">
        <v>1633410</v>
      </c>
      <c r="F28" s="22">
        <v>1633410</v>
      </c>
      <c r="G28" s="22">
        <v>135551</v>
      </c>
      <c r="H28" s="22">
        <v>135551</v>
      </c>
      <c r="I28" s="22">
        <v>135551</v>
      </c>
      <c r="J28" s="22">
        <v>406653</v>
      </c>
      <c r="K28" s="22">
        <v>131014</v>
      </c>
      <c r="L28" s="22">
        <v>119293</v>
      </c>
      <c r="M28" s="22">
        <v>132715</v>
      </c>
      <c r="N28" s="22">
        <v>383022</v>
      </c>
      <c r="O28" s="22"/>
      <c r="P28" s="22"/>
      <c r="Q28" s="22"/>
      <c r="R28" s="22"/>
      <c r="S28" s="22"/>
      <c r="T28" s="22"/>
      <c r="U28" s="22"/>
      <c r="V28" s="22"/>
      <c r="W28" s="22">
        <v>789675</v>
      </c>
      <c r="X28" s="22">
        <v>816702</v>
      </c>
      <c r="Y28" s="22">
        <v>-27027</v>
      </c>
      <c r="Z28" s="23">
        <v>-3.3092853941829454</v>
      </c>
      <c r="AA28" s="20">
        <v>1633410</v>
      </c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116180706</v>
      </c>
      <c r="D32" s="29">
        <f t="shared" ref="D32:Y32" si="0">SUM(D6:D31)</f>
        <v>0</v>
      </c>
      <c r="E32" s="30">
        <f t="shared" si="0"/>
        <v>127670160</v>
      </c>
      <c r="F32" s="31">
        <f t="shared" si="0"/>
        <v>136170160</v>
      </c>
      <c r="G32" s="31">
        <f t="shared" si="0"/>
        <v>9361750</v>
      </c>
      <c r="H32" s="31">
        <f t="shared" si="0"/>
        <v>7937825</v>
      </c>
      <c r="I32" s="31">
        <f t="shared" si="0"/>
        <v>9278851</v>
      </c>
      <c r="J32" s="31">
        <f t="shared" si="0"/>
        <v>26578426</v>
      </c>
      <c r="K32" s="31">
        <f t="shared" si="0"/>
        <v>8758797</v>
      </c>
      <c r="L32" s="31">
        <f t="shared" si="0"/>
        <v>9230275</v>
      </c>
      <c r="M32" s="31">
        <f t="shared" si="0"/>
        <v>11961389</v>
      </c>
      <c r="N32" s="31">
        <f t="shared" si="0"/>
        <v>29950461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56528887</v>
      </c>
      <c r="X32" s="31">
        <f t="shared" si="0"/>
        <v>68082355</v>
      </c>
      <c r="Y32" s="31">
        <f t="shared" si="0"/>
        <v>-11553468</v>
      </c>
      <c r="Z32" s="32">
        <f>+IF(X32&lt;&gt;0,+(Y32/X32)*100,0)</f>
        <v>-16.969841892220092</v>
      </c>
      <c r="AA32" s="29">
        <f>SUM(AA6:AA31)</f>
        <v>136170160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8257925</v>
      </c>
      <c r="D34" s="20"/>
      <c r="E34" s="21">
        <v>9108140</v>
      </c>
      <c r="F34" s="22">
        <v>9108140</v>
      </c>
      <c r="G34" s="22">
        <v>692827</v>
      </c>
      <c r="H34" s="22">
        <v>650229</v>
      </c>
      <c r="I34" s="22">
        <v>739076</v>
      </c>
      <c r="J34" s="22">
        <v>2082132</v>
      </c>
      <c r="K34" s="22">
        <v>692082</v>
      </c>
      <c r="L34" s="22">
        <v>506737</v>
      </c>
      <c r="M34" s="22">
        <v>670824</v>
      </c>
      <c r="N34" s="22">
        <v>1869643</v>
      </c>
      <c r="O34" s="22"/>
      <c r="P34" s="22"/>
      <c r="Q34" s="22"/>
      <c r="R34" s="22"/>
      <c r="S34" s="22"/>
      <c r="T34" s="22"/>
      <c r="U34" s="22"/>
      <c r="V34" s="22"/>
      <c r="W34" s="22">
        <v>3951775</v>
      </c>
      <c r="X34" s="22">
        <v>4781785</v>
      </c>
      <c r="Y34" s="22">
        <v>-830010</v>
      </c>
      <c r="Z34" s="23">
        <v>-17.357744022368216</v>
      </c>
      <c r="AA34" s="20">
        <v>9108140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>
        <v>89665933</v>
      </c>
      <c r="D36" s="20"/>
      <c r="E36" s="21">
        <v>96921880</v>
      </c>
      <c r="F36" s="22">
        <v>96921880</v>
      </c>
      <c r="G36" s="22">
        <v>148366</v>
      </c>
      <c r="H36" s="22">
        <v>11202596</v>
      </c>
      <c r="I36" s="22">
        <v>13468704</v>
      </c>
      <c r="J36" s="22">
        <v>24819666</v>
      </c>
      <c r="K36" s="22">
        <v>7333255</v>
      </c>
      <c r="L36" s="22">
        <v>7327361</v>
      </c>
      <c r="M36" s="22">
        <v>7164350</v>
      </c>
      <c r="N36" s="22">
        <v>21824966</v>
      </c>
      <c r="O36" s="22"/>
      <c r="P36" s="22"/>
      <c r="Q36" s="22"/>
      <c r="R36" s="22"/>
      <c r="S36" s="22"/>
      <c r="T36" s="22"/>
      <c r="U36" s="22"/>
      <c r="V36" s="22"/>
      <c r="W36" s="22">
        <v>46644632</v>
      </c>
      <c r="X36" s="22">
        <v>51514133</v>
      </c>
      <c r="Y36" s="22">
        <v>-4869501</v>
      </c>
      <c r="Z36" s="23">
        <v>-9.4527476566479329</v>
      </c>
      <c r="AA36" s="20">
        <v>96921880</v>
      </c>
    </row>
    <row r="37" spans="1:27" ht="13.5" x14ac:dyDescent="0.25">
      <c r="A37" s="19" t="s">
        <v>63</v>
      </c>
      <c r="B37" s="15" t="s">
        <v>32</v>
      </c>
      <c r="C37" s="20">
        <v>2173267</v>
      </c>
      <c r="D37" s="20"/>
      <c r="E37" s="21">
        <v>2564820</v>
      </c>
      <c r="F37" s="22">
        <v>2564820</v>
      </c>
      <c r="G37" s="22">
        <v>91008</v>
      </c>
      <c r="H37" s="22">
        <v>461231</v>
      </c>
      <c r="I37" s="22">
        <v>185063</v>
      </c>
      <c r="J37" s="22">
        <v>737302</v>
      </c>
      <c r="K37" s="22">
        <v>201054</v>
      </c>
      <c r="L37" s="22">
        <v>233363</v>
      </c>
      <c r="M37" s="22">
        <v>88721</v>
      </c>
      <c r="N37" s="22">
        <v>523138</v>
      </c>
      <c r="O37" s="22"/>
      <c r="P37" s="22"/>
      <c r="Q37" s="22"/>
      <c r="R37" s="22"/>
      <c r="S37" s="22"/>
      <c r="T37" s="22"/>
      <c r="U37" s="22"/>
      <c r="V37" s="22"/>
      <c r="W37" s="22">
        <v>1260440</v>
      </c>
      <c r="X37" s="22">
        <v>1160754</v>
      </c>
      <c r="Y37" s="22">
        <v>99686</v>
      </c>
      <c r="Z37" s="23">
        <v>8.5880384646531489</v>
      </c>
      <c r="AA37" s="20">
        <v>2564820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>
        <v>2896338</v>
      </c>
      <c r="D39" s="20"/>
      <c r="E39" s="21">
        <v>3576010</v>
      </c>
      <c r="F39" s="22">
        <v>3576010</v>
      </c>
      <c r="G39" s="22">
        <v>272125</v>
      </c>
      <c r="H39" s="22"/>
      <c r="I39" s="22"/>
      <c r="J39" s="22">
        <v>272125</v>
      </c>
      <c r="K39" s="22"/>
      <c r="L39" s="22"/>
      <c r="M39" s="22">
        <v>125898</v>
      </c>
      <c r="N39" s="22">
        <v>125898</v>
      </c>
      <c r="O39" s="22"/>
      <c r="P39" s="22"/>
      <c r="Q39" s="22"/>
      <c r="R39" s="22"/>
      <c r="S39" s="22"/>
      <c r="T39" s="22"/>
      <c r="U39" s="22"/>
      <c r="V39" s="22"/>
      <c r="W39" s="22">
        <v>398023</v>
      </c>
      <c r="X39" s="22">
        <v>1788000</v>
      </c>
      <c r="Y39" s="22">
        <v>-1389977</v>
      </c>
      <c r="Z39" s="23">
        <v>-77.739205816554815</v>
      </c>
      <c r="AA39" s="20">
        <v>3576010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1635870</v>
      </c>
      <c r="D41" s="20"/>
      <c r="E41" s="21">
        <v>5633080</v>
      </c>
      <c r="F41" s="22">
        <v>14383080</v>
      </c>
      <c r="G41" s="22">
        <v>13804</v>
      </c>
      <c r="H41" s="22">
        <v>152138</v>
      </c>
      <c r="I41" s="22">
        <v>991361</v>
      </c>
      <c r="J41" s="22">
        <v>1157303</v>
      </c>
      <c r="K41" s="22">
        <v>76712</v>
      </c>
      <c r="L41" s="22">
        <v>1952334</v>
      </c>
      <c r="M41" s="22">
        <v>2242316</v>
      </c>
      <c r="N41" s="22">
        <v>4271362</v>
      </c>
      <c r="O41" s="22"/>
      <c r="P41" s="22"/>
      <c r="Q41" s="22"/>
      <c r="R41" s="22"/>
      <c r="S41" s="22"/>
      <c r="T41" s="22"/>
      <c r="U41" s="22"/>
      <c r="V41" s="22"/>
      <c r="W41" s="22">
        <v>5428665</v>
      </c>
      <c r="X41" s="22">
        <v>6857660</v>
      </c>
      <c r="Y41" s="22">
        <v>-1428995</v>
      </c>
      <c r="Z41" s="23">
        <v>-20.837938888775469</v>
      </c>
      <c r="AA41" s="20">
        <v>14383080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6926741</v>
      </c>
      <c r="D44" s="20"/>
      <c r="E44" s="21">
        <v>8069290</v>
      </c>
      <c r="F44" s="22">
        <v>8069290</v>
      </c>
      <c r="G44" s="22">
        <v>474176</v>
      </c>
      <c r="H44" s="22">
        <v>629221</v>
      </c>
      <c r="I44" s="22">
        <v>622862</v>
      </c>
      <c r="J44" s="22">
        <v>1726259</v>
      </c>
      <c r="K44" s="22">
        <v>627751</v>
      </c>
      <c r="L44" s="22">
        <v>684880</v>
      </c>
      <c r="M44" s="22">
        <v>704544</v>
      </c>
      <c r="N44" s="22">
        <v>2017175</v>
      </c>
      <c r="O44" s="22"/>
      <c r="P44" s="22"/>
      <c r="Q44" s="22"/>
      <c r="R44" s="22"/>
      <c r="S44" s="22"/>
      <c r="T44" s="22"/>
      <c r="U44" s="22"/>
      <c r="V44" s="22"/>
      <c r="W44" s="22">
        <v>3743434</v>
      </c>
      <c r="X44" s="22">
        <v>4054619</v>
      </c>
      <c r="Y44" s="22">
        <v>-311185</v>
      </c>
      <c r="Z44" s="23">
        <v>-7.6748271539200106</v>
      </c>
      <c r="AA44" s="20">
        <v>8069290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111556074</v>
      </c>
      <c r="D47" s="29">
        <f t="shared" ref="D47:Y47" si="1">SUM(D34:D46)</f>
        <v>0</v>
      </c>
      <c r="E47" s="30">
        <f t="shared" si="1"/>
        <v>125873220</v>
      </c>
      <c r="F47" s="31">
        <f t="shared" si="1"/>
        <v>134623220</v>
      </c>
      <c r="G47" s="31">
        <f t="shared" si="1"/>
        <v>1692306</v>
      </c>
      <c r="H47" s="31">
        <f t="shared" si="1"/>
        <v>13095415</v>
      </c>
      <c r="I47" s="31">
        <f t="shared" si="1"/>
        <v>16007066</v>
      </c>
      <c r="J47" s="31">
        <f t="shared" si="1"/>
        <v>30794787</v>
      </c>
      <c r="K47" s="31">
        <f t="shared" si="1"/>
        <v>8930854</v>
      </c>
      <c r="L47" s="31">
        <f t="shared" si="1"/>
        <v>10704675</v>
      </c>
      <c r="M47" s="31">
        <f t="shared" si="1"/>
        <v>10996653</v>
      </c>
      <c r="N47" s="31">
        <f t="shared" si="1"/>
        <v>30632182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61426969</v>
      </c>
      <c r="X47" s="31">
        <f t="shared" si="1"/>
        <v>70156951</v>
      </c>
      <c r="Y47" s="31">
        <f t="shared" si="1"/>
        <v>-8729982</v>
      </c>
      <c r="Z47" s="32">
        <f>+IF(X47&lt;&gt;0,+(Y47/X47)*100,0)</f>
        <v>-12.443502568975667</v>
      </c>
      <c r="AA47" s="29">
        <f>SUM(AA34:AA46)</f>
        <v>134623220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4624632</v>
      </c>
      <c r="D48" s="39">
        <f t="shared" si="2"/>
        <v>0</v>
      </c>
      <c r="E48" s="40">
        <f t="shared" si="2"/>
        <v>1796940</v>
      </c>
      <c r="F48" s="41">
        <f t="shared" si="2"/>
        <v>1546940</v>
      </c>
      <c r="G48" s="41">
        <f t="shared" si="2"/>
        <v>7669444</v>
      </c>
      <c r="H48" s="41">
        <f t="shared" si="2"/>
        <v>-5157590</v>
      </c>
      <c r="I48" s="41">
        <f t="shared" si="2"/>
        <v>-6728215</v>
      </c>
      <c r="J48" s="41">
        <f t="shared" si="2"/>
        <v>-4216361</v>
      </c>
      <c r="K48" s="41">
        <f t="shared" si="2"/>
        <v>-172057</v>
      </c>
      <c r="L48" s="41">
        <f t="shared" si="2"/>
        <v>-1474400</v>
      </c>
      <c r="M48" s="41">
        <f t="shared" si="2"/>
        <v>964736</v>
      </c>
      <c r="N48" s="41">
        <f t="shared" si="2"/>
        <v>-681721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-4898082</v>
      </c>
      <c r="X48" s="41">
        <f t="shared" si="2"/>
        <v>-2074596</v>
      </c>
      <c r="Y48" s="41">
        <f t="shared" si="2"/>
        <v>-2823486</v>
      </c>
      <c r="Z48" s="42">
        <f>+IF(X48&lt;&gt;0,+(Y48/X48)*100,0)</f>
        <v>136.09811259638022</v>
      </c>
      <c r="AA48" s="39">
        <f>+AA32-AA47</f>
        <v>1546940</v>
      </c>
    </row>
    <row r="49" spans="1:27" ht="25.5" x14ac:dyDescent="0.25">
      <c r="A49" s="43" t="s">
        <v>74</v>
      </c>
      <c r="B49" s="15" t="s">
        <v>32</v>
      </c>
      <c r="C49" s="20">
        <v>1804439</v>
      </c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6429071</v>
      </c>
      <c r="D51" s="48">
        <f t="shared" si="3"/>
        <v>0</v>
      </c>
      <c r="E51" s="49">
        <f t="shared" si="3"/>
        <v>1796940</v>
      </c>
      <c r="F51" s="50">
        <f t="shared" si="3"/>
        <v>1546940</v>
      </c>
      <c r="G51" s="50">
        <f t="shared" si="3"/>
        <v>7669444</v>
      </c>
      <c r="H51" s="50">
        <f t="shared" si="3"/>
        <v>-5157590</v>
      </c>
      <c r="I51" s="50">
        <f t="shared" si="3"/>
        <v>-6728215</v>
      </c>
      <c r="J51" s="50">
        <f t="shared" si="3"/>
        <v>-4216361</v>
      </c>
      <c r="K51" s="50">
        <f t="shared" si="3"/>
        <v>-172057</v>
      </c>
      <c r="L51" s="50">
        <f t="shared" si="3"/>
        <v>-1474400</v>
      </c>
      <c r="M51" s="50">
        <f t="shared" si="3"/>
        <v>964736</v>
      </c>
      <c r="N51" s="50">
        <f t="shared" si="3"/>
        <v>-681721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-4898082</v>
      </c>
      <c r="X51" s="50">
        <f t="shared" si="3"/>
        <v>-2074596</v>
      </c>
      <c r="Y51" s="50">
        <f t="shared" si="3"/>
        <v>-2823486</v>
      </c>
      <c r="Z51" s="51">
        <f>+IF(X51&lt;&gt;0,+(Y51/X51)*100,0)</f>
        <v>136.09811259638022</v>
      </c>
      <c r="AA51" s="48">
        <f>SUM(AA48:AA50)</f>
        <v>1546940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6429071</v>
      </c>
      <c r="D53" s="54">
        <f>+D51-D52</f>
        <v>0</v>
      </c>
      <c r="E53" s="55">
        <f t="shared" si="4"/>
        <v>1796940</v>
      </c>
      <c r="F53" s="56">
        <f t="shared" si="4"/>
        <v>1546940</v>
      </c>
      <c r="G53" s="56">
        <f t="shared" si="4"/>
        <v>7669444</v>
      </c>
      <c r="H53" s="56">
        <f t="shared" si="4"/>
        <v>-5157590</v>
      </c>
      <c r="I53" s="56">
        <f t="shared" si="4"/>
        <v>-6728215</v>
      </c>
      <c r="J53" s="56">
        <f t="shared" si="4"/>
        <v>-4216361</v>
      </c>
      <c r="K53" s="56">
        <f t="shared" si="4"/>
        <v>-172057</v>
      </c>
      <c r="L53" s="56">
        <f t="shared" si="4"/>
        <v>-1474400</v>
      </c>
      <c r="M53" s="56">
        <f t="shared" si="4"/>
        <v>964736</v>
      </c>
      <c r="N53" s="56">
        <f t="shared" si="4"/>
        <v>-681721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-4898082</v>
      </c>
      <c r="X53" s="56">
        <f t="shared" si="4"/>
        <v>-2074596</v>
      </c>
      <c r="Y53" s="56">
        <f t="shared" si="4"/>
        <v>-2823486</v>
      </c>
      <c r="Z53" s="57">
        <f>+IF(X53&lt;&gt;0,+(Y53/X53)*100,0)</f>
        <v>136.09811259638022</v>
      </c>
      <c r="AA53" s="54">
        <f>+AA51-AA52</f>
        <v>1546940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6429071</v>
      </c>
      <c r="D56" s="48">
        <f>SUM(D53:D55)</f>
        <v>0</v>
      </c>
      <c r="E56" s="49">
        <f t="shared" si="5"/>
        <v>1796940</v>
      </c>
      <c r="F56" s="50">
        <f t="shared" si="5"/>
        <v>1546940</v>
      </c>
      <c r="G56" s="50">
        <f t="shared" si="5"/>
        <v>7669444</v>
      </c>
      <c r="H56" s="50">
        <f t="shared" si="5"/>
        <v>-5157590</v>
      </c>
      <c r="I56" s="50">
        <f t="shared" si="5"/>
        <v>-6728215</v>
      </c>
      <c r="J56" s="50">
        <f t="shared" si="5"/>
        <v>-4216361</v>
      </c>
      <c r="K56" s="50">
        <f t="shared" si="5"/>
        <v>-172057</v>
      </c>
      <c r="L56" s="50">
        <f t="shared" si="5"/>
        <v>-1474400</v>
      </c>
      <c r="M56" s="50">
        <f t="shared" si="5"/>
        <v>964736</v>
      </c>
      <c r="N56" s="50">
        <f t="shared" si="5"/>
        <v>-681721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-4898082</v>
      </c>
      <c r="X56" s="50">
        <f t="shared" si="5"/>
        <v>-2074596</v>
      </c>
      <c r="Y56" s="50">
        <f t="shared" si="5"/>
        <v>-2823486</v>
      </c>
      <c r="Z56" s="51">
        <f>+IF(X56&lt;&gt;0,+(Y56/X56)*100,0)</f>
        <v>136.09811259638022</v>
      </c>
      <c r="AA56" s="48">
        <f>SUM(AA53:AA55)</f>
        <v>1546940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6429071</v>
      </c>
      <c r="D59" s="65">
        <f>SUM(D56:D58)</f>
        <v>0</v>
      </c>
      <c r="E59" s="66">
        <f t="shared" si="6"/>
        <v>1796940</v>
      </c>
      <c r="F59" s="67">
        <f t="shared" si="6"/>
        <v>1546940</v>
      </c>
      <c r="G59" s="67">
        <f t="shared" si="6"/>
        <v>7669444</v>
      </c>
      <c r="H59" s="67">
        <f t="shared" si="6"/>
        <v>-5157590</v>
      </c>
      <c r="I59" s="67">
        <f t="shared" si="6"/>
        <v>-6728215</v>
      </c>
      <c r="J59" s="67">
        <f t="shared" si="6"/>
        <v>-4216361</v>
      </c>
      <c r="K59" s="67">
        <f t="shared" si="6"/>
        <v>-172057</v>
      </c>
      <c r="L59" s="67">
        <f t="shared" si="6"/>
        <v>-1474400</v>
      </c>
      <c r="M59" s="67">
        <f t="shared" si="6"/>
        <v>964736</v>
      </c>
      <c r="N59" s="67">
        <f t="shared" si="6"/>
        <v>-681721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-4898082</v>
      </c>
      <c r="X59" s="67">
        <f t="shared" si="6"/>
        <v>-2074596</v>
      </c>
      <c r="Y59" s="67">
        <f t="shared" si="6"/>
        <v>-2823486</v>
      </c>
      <c r="Z59" s="68">
        <f>+IF(X59&lt;&gt;0,+(Y59/X59)*100,0)</f>
        <v>136.09811259638022</v>
      </c>
      <c r="AA59" s="65">
        <f>SUM(AA56:AA58)</f>
        <v>1546940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">
      <c r="A1" s="69" t="s">
        <v>125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139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>
        <v>29284714</v>
      </c>
      <c r="D6" s="20"/>
      <c r="E6" s="21">
        <v>35385406</v>
      </c>
      <c r="F6" s="22">
        <v>35385406</v>
      </c>
      <c r="G6" s="22">
        <v>2640804</v>
      </c>
      <c r="H6" s="22">
        <v>2840245</v>
      </c>
      <c r="I6" s="22">
        <v>2848205</v>
      </c>
      <c r="J6" s="22">
        <v>8329254</v>
      </c>
      <c r="K6" s="22">
        <v>2601264</v>
      </c>
      <c r="L6" s="22">
        <v>2699156</v>
      </c>
      <c r="M6" s="22">
        <v>2601074</v>
      </c>
      <c r="N6" s="22">
        <v>7901494</v>
      </c>
      <c r="O6" s="22"/>
      <c r="P6" s="22"/>
      <c r="Q6" s="22"/>
      <c r="R6" s="22"/>
      <c r="S6" s="22"/>
      <c r="T6" s="22"/>
      <c r="U6" s="22"/>
      <c r="V6" s="22"/>
      <c r="W6" s="22">
        <v>16230748</v>
      </c>
      <c r="X6" s="22">
        <v>17692710</v>
      </c>
      <c r="Y6" s="22">
        <v>-1461962</v>
      </c>
      <c r="Z6" s="23">
        <v>-8.2630755831073941</v>
      </c>
      <c r="AA6" s="20">
        <v>35385406</v>
      </c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>
        <v>2336000</v>
      </c>
      <c r="F25" s="22">
        <v>2336000</v>
      </c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>
        <v>1168002</v>
      </c>
      <c r="Y25" s="22">
        <v>-1168002</v>
      </c>
      <c r="Z25" s="23">
        <v>-100</v>
      </c>
      <c r="AA25" s="20">
        <v>2336000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29284714</v>
      </c>
      <c r="D32" s="29">
        <f t="shared" ref="D32:Y32" si="0">SUM(D6:D31)</f>
        <v>0</v>
      </c>
      <c r="E32" s="30">
        <f t="shared" si="0"/>
        <v>37721406</v>
      </c>
      <c r="F32" s="31">
        <f t="shared" si="0"/>
        <v>37721406</v>
      </c>
      <c r="G32" s="31">
        <f t="shared" si="0"/>
        <v>2640804</v>
      </c>
      <c r="H32" s="31">
        <f t="shared" si="0"/>
        <v>2840245</v>
      </c>
      <c r="I32" s="31">
        <f t="shared" si="0"/>
        <v>2848205</v>
      </c>
      <c r="J32" s="31">
        <f t="shared" si="0"/>
        <v>8329254</v>
      </c>
      <c r="K32" s="31">
        <f t="shared" si="0"/>
        <v>2601264</v>
      </c>
      <c r="L32" s="31">
        <f t="shared" si="0"/>
        <v>2699156</v>
      </c>
      <c r="M32" s="31">
        <f t="shared" si="0"/>
        <v>2601074</v>
      </c>
      <c r="N32" s="31">
        <f t="shared" si="0"/>
        <v>7901494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16230748</v>
      </c>
      <c r="X32" s="31">
        <f t="shared" si="0"/>
        <v>18860712</v>
      </c>
      <c r="Y32" s="31">
        <f t="shared" si="0"/>
        <v>-2629964</v>
      </c>
      <c r="Z32" s="32">
        <f>+IF(X32&lt;&gt;0,+(Y32/X32)*100,0)</f>
        <v>-13.944139542558096</v>
      </c>
      <c r="AA32" s="29">
        <f>SUM(AA6:AA31)</f>
        <v>37721406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3700968</v>
      </c>
      <c r="D34" s="20"/>
      <c r="E34" s="21">
        <v>3996941</v>
      </c>
      <c r="F34" s="22">
        <v>3996941</v>
      </c>
      <c r="G34" s="22">
        <v>317395</v>
      </c>
      <c r="H34" s="22">
        <v>308193</v>
      </c>
      <c r="I34" s="22">
        <v>338945</v>
      </c>
      <c r="J34" s="22">
        <v>964533</v>
      </c>
      <c r="K34" s="22">
        <v>320637</v>
      </c>
      <c r="L34" s="22">
        <v>319936</v>
      </c>
      <c r="M34" s="22">
        <v>498265</v>
      </c>
      <c r="N34" s="22">
        <v>1138838</v>
      </c>
      <c r="O34" s="22"/>
      <c r="P34" s="22"/>
      <c r="Q34" s="22"/>
      <c r="R34" s="22"/>
      <c r="S34" s="22"/>
      <c r="T34" s="22"/>
      <c r="U34" s="22"/>
      <c r="V34" s="22"/>
      <c r="W34" s="22">
        <v>2103371</v>
      </c>
      <c r="X34" s="22">
        <v>1998474</v>
      </c>
      <c r="Y34" s="22">
        <v>104897</v>
      </c>
      <c r="Z34" s="23">
        <v>5.2488548762705944</v>
      </c>
      <c r="AA34" s="20">
        <v>3996941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>
        <v>27727780</v>
      </c>
      <c r="D36" s="20"/>
      <c r="E36" s="21">
        <v>22155696</v>
      </c>
      <c r="F36" s="22">
        <v>22155696</v>
      </c>
      <c r="G36" s="22">
        <v>286021</v>
      </c>
      <c r="H36" s="22">
        <v>7943903</v>
      </c>
      <c r="I36" s="22">
        <v>4062102</v>
      </c>
      <c r="J36" s="22">
        <v>12292026</v>
      </c>
      <c r="K36" s="22">
        <v>2700703</v>
      </c>
      <c r="L36" s="22">
        <v>2801733</v>
      </c>
      <c r="M36" s="22">
        <v>2047871</v>
      </c>
      <c r="N36" s="22">
        <v>7550307</v>
      </c>
      <c r="O36" s="22"/>
      <c r="P36" s="22"/>
      <c r="Q36" s="22"/>
      <c r="R36" s="22"/>
      <c r="S36" s="22"/>
      <c r="T36" s="22"/>
      <c r="U36" s="22"/>
      <c r="V36" s="22"/>
      <c r="W36" s="22">
        <v>19842333</v>
      </c>
      <c r="X36" s="22">
        <v>11077848</v>
      </c>
      <c r="Y36" s="22">
        <v>8764485</v>
      </c>
      <c r="Z36" s="23">
        <v>79.117216629078129</v>
      </c>
      <c r="AA36" s="20">
        <v>22155696</v>
      </c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>
        <v>3600000</v>
      </c>
      <c r="F38" s="22">
        <v>3600000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1800000</v>
      </c>
      <c r="Y38" s="22">
        <v>-1800000</v>
      </c>
      <c r="Z38" s="23">
        <v>-100</v>
      </c>
      <c r="AA38" s="20">
        <v>3600000</v>
      </c>
    </row>
    <row r="39" spans="1:27" ht="13.5" x14ac:dyDescent="0.25">
      <c r="A39" s="19" t="s">
        <v>65</v>
      </c>
      <c r="B39" s="15" t="s">
        <v>32</v>
      </c>
      <c r="C39" s="20">
        <v>4096552</v>
      </c>
      <c r="D39" s="20"/>
      <c r="E39" s="21">
        <v>6071195</v>
      </c>
      <c r="F39" s="22">
        <v>6071195</v>
      </c>
      <c r="G39" s="22">
        <v>340934</v>
      </c>
      <c r="H39" s="22"/>
      <c r="I39" s="22"/>
      <c r="J39" s="22">
        <v>340934</v>
      </c>
      <c r="K39" s="22"/>
      <c r="L39" s="22">
        <v>1363736</v>
      </c>
      <c r="M39" s="22">
        <v>340934</v>
      </c>
      <c r="N39" s="22">
        <v>1704670</v>
      </c>
      <c r="O39" s="22"/>
      <c r="P39" s="22"/>
      <c r="Q39" s="22"/>
      <c r="R39" s="22"/>
      <c r="S39" s="22"/>
      <c r="T39" s="22"/>
      <c r="U39" s="22"/>
      <c r="V39" s="22"/>
      <c r="W39" s="22">
        <v>2045604</v>
      </c>
      <c r="X39" s="22">
        <v>3035598</v>
      </c>
      <c r="Y39" s="22">
        <v>-989994</v>
      </c>
      <c r="Z39" s="23">
        <v>-32.61281632152874</v>
      </c>
      <c r="AA39" s="20">
        <v>6071195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8741372</v>
      </c>
      <c r="D41" s="20"/>
      <c r="E41" s="21">
        <v>3031304</v>
      </c>
      <c r="F41" s="22">
        <v>3031304</v>
      </c>
      <c r="G41" s="22">
        <v>645942</v>
      </c>
      <c r="H41" s="22">
        <v>95455</v>
      </c>
      <c r="I41" s="22"/>
      <c r="J41" s="22">
        <v>741397</v>
      </c>
      <c r="K41" s="22">
        <v>664539</v>
      </c>
      <c r="L41" s="22">
        <v>2531748</v>
      </c>
      <c r="M41" s="22">
        <v>103587</v>
      </c>
      <c r="N41" s="22">
        <v>3299874</v>
      </c>
      <c r="O41" s="22"/>
      <c r="P41" s="22"/>
      <c r="Q41" s="22"/>
      <c r="R41" s="22"/>
      <c r="S41" s="22"/>
      <c r="T41" s="22"/>
      <c r="U41" s="22"/>
      <c r="V41" s="22"/>
      <c r="W41" s="22">
        <v>4041271</v>
      </c>
      <c r="X41" s="22">
        <v>1515654</v>
      </c>
      <c r="Y41" s="22">
        <v>2525617</v>
      </c>
      <c r="Z41" s="23">
        <v>166.63545901637181</v>
      </c>
      <c r="AA41" s="20">
        <v>3031304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198928</v>
      </c>
      <c r="D44" s="20"/>
      <c r="E44" s="21">
        <v>35460</v>
      </c>
      <c r="F44" s="22">
        <v>35460</v>
      </c>
      <c r="G44" s="22">
        <v>2883</v>
      </c>
      <c r="H44" s="22">
        <v>2749</v>
      </c>
      <c r="I44" s="22">
        <v>2973</v>
      </c>
      <c r="J44" s="22">
        <v>8605</v>
      </c>
      <c r="K44" s="22">
        <v>5311</v>
      </c>
      <c r="L44" s="22">
        <v>2969</v>
      </c>
      <c r="M44" s="22">
        <v>2370</v>
      </c>
      <c r="N44" s="22">
        <v>10650</v>
      </c>
      <c r="O44" s="22"/>
      <c r="P44" s="22"/>
      <c r="Q44" s="22"/>
      <c r="R44" s="22"/>
      <c r="S44" s="22"/>
      <c r="T44" s="22"/>
      <c r="U44" s="22"/>
      <c r="V44" s="22"/>
      <c r="W44" s="22">
        <v>19255</v>
      </c>
      <c r="X44" s="22">
        <v>17730</v>
      </c>
      <c r="Y44" s="22">
        <v>1525</v>
      </c>
      <c r="Z44" s="23">
        <v>8.6012408347433738</v>
      </c>
      <c r="AA44" s="20">
        <v>35460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44465600</v>
      </c>
      <c r="D47" s="29">
        <f t="shared" ref="D47:Y47" si="1">SUM(D34:D46)</f>
        <v>0</v>
      </c>
      <c r="E47" s="30">
        <f t="shared" si="1"/>
        <v>38890596</v>
      </c>
      <c r="F47" s="31">
        <f t="shared" si="1"/>
        <v>38890596</v>
      </c>
      <c r="G47" s="31">
        <f t="shared" si="1"/>
        <v>1593175</v>
      </c>
      <c r="H47" s="31">
        <f t="shared" si="1"/>
        <v>8350300</v>
      </c>
      <c r="I47" s="31">
        <f t="shared" si="1"/>
        <v>4404020</v>
      </c>
      <c r="J47" s="31">
        <f t="shared" si="1"/>
        <v>14347495</v>
      </c>
      <c r="K47" s="31">
        <f t="shared" si="1"/>
        <v>3691190</v>
      </c>
      <c r="L47" s="31">
        <f t="shared" si="1"/>
        <v>7020122</v>
      </c>
      <c r="M47" s="31">
        <f t="shared" si="1"/>
        <v>2993027</v>
      </c>
      <c r="N47" s="31">
        <f t="shared" si="1"/>
        <v>13704339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28051834</v>
      </c>
      <c r="X47" s="31">
        <f t="shared" si="1"/>
        <v>19445304</v>
      </c>
      <c r="Y47" s="31">
        <f t="shared" si="1"/>
        <v>8606530</v>
      </c>
      <c r="Z47" s="32">
        <f>+IF(X47&lt;&gt;0,+(Y47/X47)*100,0)</f>
        <v>44.260197732059112</v>
      </c>
      <c r="AA47" s="29">
        <f>SUM(AA34:AA46)</f>
        <v>38890596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-15180886</v>
      </c>
      <c r="D48" s="39">
        <f t="shared" si="2"/>
        <v>0</v>
      </c>
      <c r="E48" s="40">
        <f t="shared" si="2"/>
        <v>-1169190</v>
      </c>
      <c r="F48" s="41">
        <f t="shared" si="2"/>
        <v>-1169190</v>
      </c>
      <c r="G48" s="41">
        <f t="shared" si="2"/>
        <v>1047629</v>
      </c>
      <c r="H48" s="41">
        <f t="shared" si="2"/>
        <v>-5510055</v>
      </c>
      <c r="I48" s="41">
        <f t="shared" si="2"/>
        <v>-1555815</v>
      </c>
      <c r="J48" s="41">
        <f t="shared" si="2"/>
        <v>-6018241</v>
      </c>
      <c r="K48" s="41">
        <f t="shared" si="2"/>
        <v>-1089926</v>
      </c>
      <c r="L48" s="41">
        <f t="shared" si="2"/>
        <v>-4320966</v>
      </c>
      <c r="M48" s="41">
        <f t="shared" si="2"/>
        <v>-391953</v>
      </c>
      <c r="N48" s="41">
        <f t="shared" si="2"/>
        <v>-5802845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-11821086</v>
      </c>
      <c r="X48" s="41">
        <f t="shared" si="2"/>
        <v>-584592</v>
      </c>
      <c r="Y48" s="41">
        <f t="shared" si="2"/>
        <v>-11236494</v>
      </c>
      <c r="Z48" s="42">
        <f>+IF(X48&lt;&gt;0,+(Y48/X48)*100,0)</f>
        <v>1922.1087527711636</v>
      </c>
      <c r="AA48" s="39">
        <f>+AA32-AA47</f>
        <v>-1169190</v>
      </c>
    </row>
    <row r="49" spans="1:27" ht="25.5" x14ac:dyDescent="0.25">
      <c r="A49" s="43" t="s">
        <v>74</v>
      </c>
      <c r="B49" s="15" t="s">
        <v>32</v>
      </c>
      <c r="C49" s="20">
        <v>4374094</v>
      </c>
      <c r="D49" s="20"/>
      <c r="E49" s="21">
        <v>5848000</v>
      </c>
      <c r="F49" s="22">
        <v>5848000</v>
      </c>
      <c r="G49" s="22"/>
      <c r="H49" s="22"/>
      <c r="I49" s="22">
        <v>3164685</v>
      </c>
      <c r="J49" s="22">
        <v>3164685</v>
      </c>
      <c r="K49" s="22"/>
      <c r="L49" s="22"/>
      <c r="M49" s="22">
        <v>1432337</v>
      </c>
      <c r="N49" s="22">
        <v>1432337</v>
      </c>
      <c r="O49" s="22"/>
      <c r="P49" s="22"/>
      <c r="Q49" s="22"/>
      <c r="R49" s="22"/>
      <c r="S49" s="22"/>
      <c r="T49" s="22"/>
      <c r="U49" s="22"/>
      <c r="V49" s="22"/>
      <c r="W49" s="22">
        <v>4597022</v>
      </c>
      <c r="X49" s="22">
        <v>2923998</v>
      </c>
      <c r="Y49" s="22">
        <v>1673024</v>
      </c>
      <c r="Z49" s="23">
        <v>57.217002200411905</v>
      </c>
      <c r="AA49" s="20">
        <v>5848000</v>
      </c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-10806792</v>
      </c>
      <c r="D51" s="48">
        <f t="shared" si="3"/>
        <v>0</v>
      </c>
      <c r="E51" s="49">
        <f t="shared" si="3"/>
        <v>4678810</v>
      </c>
      <c r="F51" s="50">
        <f t="shared" si="3"/>
        <v>4678810</v>
      </c>
      <c r="G51" s="50">
        <f t="shared" si="3"/>
        <v>1047629</v>
      </c>
      <c r="H51" s="50">
        <f t="shared" si="3"/>
        <v>-5510055</v>
      </c>
      <c r="I51" s="50">
        <f t="shared" si="3"/>
        <v>1608870</v>
      </c>
      <c r="J51" s="50">
        <f t="shared" si="3"/>
        <v>-2853556</v>
      </c>
      <c r="K51" s="50">
        <f t="shared" si="3"/>
        <v>-1089926</v>
      </c>
      <c r="L51" s="50">
        <f t="shared" si="3"/>
        <v>-4320966</v>
      </c>
      <c r="M51" s="50">
        <f t="shared" si="3"/>
        <v>1040384</v>
      </c>
      <c r="N51" s="50">
        <f t="shared" si="3"/>
        <v>-4370508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-7224064</v>
      </c>
      <c r="X51" s="50">
        <f t="shared" si="3"/>
        <v>2339406</v>
      </c>
      <c r="Y51" s="50">
        <f t="shared" si="3"/>
        <v>-9563470</v>
      </c>
      <c r="Z51" s="51">
        <f>+IF(X51&lt;&gt;0,+(Y51/X51)*100,0)</f>
        <v>-408.79907121722351</v>
      </c>
      <c r="AA51" s="48">
        <f>SUM(AA48:AA50)</f>
        <v>4678810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-10806792</v>
      </c>
      <c r="D53" s="54">
        <f>+D51-D52</f>
        <v>0</v>
      </c>
      <c r="E53" s="55">
        <f t="shared" si="4"/>
        <v>4678810</v>
      </c>
      <c r="F53" s="56">
        <f t="shared" si="4"/>
        <v>4678810</v>
      </c>
      <c r="G53" s="56">
        <f t="shared" si="4"/>
        <v>1047629</v>
      </c>
      <c r="H53" s="56">
        <f t="shared" si="4"/>
        <v>-5510055</v>
      </c>
      <c r="I53" s="56">
        <f t="shared" si="4"/>
        <v>1608870</v>
      </c>
      <c r="J53" s="56">
        <f t="shared" si="4"/>
        <v>-2853556</v>
      </c>
      <c r="K53" s="56">
        <f t="shared" si="4"/>
        <v>-1089926</v>
      </c>
      <c r="L53" s="56">
        <f t="shared" si="4"/>
        <v>-4320966</v>
      </c>
      <c r="M53" s="56">
        <f t="shared" si="4"/>
        <v>1040384</v>
      </c>
      <c r="N53" s="56">
        <f t="shared" si="4"/>
        <v>-4370508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-7224064</v>
      </c>
      <c r="X53" s="56">
        <f t="shared" si="4"/>
        <v>2339406</v>
      </c>
      <c r="Y53" s="56">
        <f t="shared" si="4"/>
        <v>-9563470</v>
      </c>
      <c r="Z53" s="57">
        <f>+IF(X53&lt;&gt;0,+(Y53/X53)*100,0)</f>
        <v>-408.79907121722351</v>
      </c>
      <c r="AA53" s="54">
        <f>+AA51-AA52</f>
        <v>4678810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-10806792</v>
      </c>
      <c r="D56" s="48">
        <f>SUM(D53:D55)</f>
        <v>0</v>
      </c>
      <c r="E56" s="49">
        <f t="shared" si="5"/>
        <v>4678810</v>
      </c>
      <c r="F56" s="50">
        <f t="shared" si="5"/>
        <v>4678810</v>
      </c>
      <c r="G56" s="50">
        <f t="shared" si="5"/>
        <v>1047629</v>
      </c>
      <c r="H56" s="50">
        <f t="shared" si="5"/>
        <v>-5510055</v>
      </c>
      <c r="I56" s="50">
        <f t="shared" si="5"/>
        <v>1608870</v>
      </c>
      <c r="J56" s="50">
        <f t="shared" si="5"/>
        <v>-2853556</v>
      </c>
      <c r="K56" s="50">
        <f t="shared" si="5"/>
        <v>-1089926</v>
      </c>
      <c r="L56" s="50">
        <f t="shared" si="5"/>
        <v>-4320966</v>
      </c>
      <c r="M56" s="50">
        <f t="shared" si="5"/>
        <v>1040384</v>
      </c>
      <c r="N56" s="50">
        <f t="shared" si="5"/>
        <v>-4370508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-7224064</v>
      </c>
      <c r="X56" s="50">
        <f t="shared" si="5"/>
        <v>2339406</v>
      </c>
      <c r="Y56" s="50">
        <f t="shared" si="5"/>
        <v>-9563470</v>
      </c>
      <c r="Z56" s="51">
        <f>+IF(X56&lt;&gt;0,+(Y56/X56)*100,0)</f>
        <v>-408.79907121722351</v>
      </c>
      <c r="AA56" s="48">
        <f>SUM(AA53:AA55)</f>
        <v>4678810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-10806792</v>
      </c>
      <c r="D59" s="65">
        <f>SUM(D56:D58)</f>
        <v>0</v>
      </c>
      <c r="E59" s="66">
        <f t="shared" si="6"/>
        <v>4678810</v>
      </c>
      <c r="F59" s="67">
        <f t="shared" si="6"/>
        <v>4678810</v>
      </c>
      <c r="G59" s="67">
        <f t="shared" si="6"/>
        <v>1047629</v>
      </c>
      <c r="H59" s="67">
        <f t="shared" si="6"/>
        <v>-5510055</v>
      </c>
      <c r="I59" s="67">
        <f t="shared" si="6"/>
        <v>1608870</v>
      </c>
      <c r="J59" s="67">
        <f t="shared" si="6"/>
        <v>-2853556</v>
      </c>
      <c r="K59" s="67">
        <f t="shared" si="6"/>
        <v>-1089926</v>
      </c>
      <c r="L59" s="67">
        <f t="shared" si="6"/>
        <v>-4320966</v>
      </c>
      <c r="M59" s="67">
        <f t="shared" si="6"/>
        <v>1040384</v>
      </c>
      <c r="N59" s="67">
        <f t="shared" si="6"/>
        <v>-4370508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-7224064</v>
      </c>
      <c r="X59" s="67">
        <f t="shared" si="6"/>
        <v>2339406</v>
      </c>
      <c r="Y59" s="67">
        <f t="shared" si="6"/>
        <v>-9563470</v>
      </c>
      <c r="Z59" s="68">
        <f>+IF(X59&lt;&gt;0,+(Y59/X59)*100,0)</f>
        <v>-408.79907121722351</v>
      </c>
      <c r="AA59" s="65">
        <f>SUM(AA56:AA58)</f>
        <v>4678810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A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">
      <c r="A1" s="69" t="s">
        <v>126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139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>
        <v>11667362</v>
      </c>
      <c r="D6" s="20"/>
      <c r="E6" s="21">
        <v>17577203</v>
      </c>
      <c r="F6" s="22">
        <v>17577203</v>
      </c>
      <c r="G6" s="22">
        <v>823494</v>
      </c>
      <c r="H6" s="22">
        <v>866732</v>
      </c>
      <c r="I6" s="22">
        <v>773060</v>
      </c>
      <c r="J6" s="22">
        <v>2463286</v>
      </c>
      <c r="K6" s="22">
        <v>614588</v>
      </c>
      <c r="L6" s="22">
        <v>724740</v>
      </c>
      <c r="M6" s="22">
        <v>916518</v>
      </c>
      <c r="N6" s="22">
        <v>2255846</v>
      </c>
      <c r="O6" s="22"/>
      <c r="P6" s="22"/>
      <c r="Q6" s="22"/>
      <c r="R6" s="22"/>
      <c r="S6" s="22"/>
      <c r="T6" s="22"/>
      <c r="U6" s="22"/>
      <c r="V6" s="22"/>
      <c r="W6" s="22">
        <v>4719132</v>
      </c>
      <c r="X6" s="22">
        <v>8788596</v>
      </c>
      <c r="Y6" s="22">
        <v>-4069464</v>
      </c>
      <c r="Z6" s="23">
        <v>-46.303914754984753</v>
      </c>
      <c r="AA6" s="20">
        <v>17577203</v>
      </c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6801837</v>
      </c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18469199</v>
      </c>
      <c r="D32" s="29">
        <f t="shared" ref="D32:Y32" si="0">SUM(D6:D31)</f>
        <v>0</v>
      </c>
      <c r="E32" s="30">
        <f t="shared" si="0"/>
        <v>17577203</v>
      </c>
      <c r="F32" s="31">
        <f t="shared" si="0"/>
        <v>17577203</v>
      </c>
      <c r="G32" s="31">
        <f t="shared" si="0"/>
        <v>823494</v>
      </c>
      <c r="H32" s="31">
        <f t="shared" si="0"/>
        <v>866732</v>
      </c>
      <c r="I32" s="31">
        <f t="shared" si="0"/>
        <v>773060</v>
      </c>
      <c r="J32" s="31">
        <f t="shared" si="0"/>
        <v>2463286</v>
      </c>
      <c r="K32" s="31">
        <f t="shared" si="0"/>
        <v>614588</v>
      </c>
      <c r="L32" s="31">
        <f t="shared" si="0"/>
        <v>724740</v>
      </c>
      <c r="M32" s="31">
        <f t="shared" si="0"/>
        <v>916518</v>
      </c>
      <c r="N32" s="31">
        <f t="shared" si="0"/>
        <v>2255846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4719132</v>
      </c>
      <c r="X32" s="31">
        <f t="shared" si="0"/>
        <v>8788596</v>
      </c>
      <c r="Y32" s="31">
        <f t="shared" si="0"/>
        <v>-4069464</v>
      </c>
      <c r="Z32" s="32">
        <f>+IF(X32&lt;&gt;0,+(Y32/X32)*100,0)</f>
        <v>-46.303914754984753</v>
      </c>
      <c r="AA32" s="29">
        <f>SUM(AA6:AA31)</f>
        <v>17577203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2938376</v>
      </c>
      <c r="D34" s="20"/>
      <c r="E34" s="21">
        <v>2987932</v>
      </c>
      <c r="F34" s="22">
        <v>2987932</v>
      </c>
      <c r="G34" s="22">
        <v>290450</v>
      </c>
      <c r="H34" s="22">
        <v>295641</v>
      </c>
      <c r="I34" s="22">
        <v>316001</v>
      </c>
      <c r="J34" s="22">
        <v>902092</v>
      </c>
      <c r="K34" s="22">
        <v>306565</v>
      </c>
      <c r="L34" s="22">
        <v>346569</v>
      </c>
      <c r="M34" s="22">
        <v>311738</v>
      </c>
      <c r="N34" s="22">
        <v>964872</v>
      </c>
      <c r="O34" s="22"/>
      <c r="P34" s="22"/>
      <c r="Q34" s="22"/>
      <c r="R34" s="22"/>
      <c r="S34" s="22"/>
      <c r="T34" s="22"/>
      <c r="U34" s="22"/>
      <c r="V34" s="22"/>
      <c r="W34" s="22">
        <v>1866964</v>
      </c>
      <c r="X34" s="22">
        <v>1493964</v>
      </c>
      <c r="Y34" s="22">
        <v>373000</v>
      </c>
      <c r="Z34" s="23">
        <v>24.96713441555486</v>
      </c>
      <c r="AA34" s="20">
        <v>2987932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>
        <v>21056388</v>
      </c>
      <c r="D36" s="20"/>
      <c r="E36" s="21">
        <v>22000000</v>
      </c>
      <c r="F36" s="22">
        <v>22000000</v>
      </c>
      <c r="G36" s="22"/>
      <c r="H36" s="22">
        <v>3013305</v>
      </c>
      <c r="I36" s="22">
        <v>3003698</v>
      </c>
      <c r="J36" s="22">
        <v>6017003</v>
      </c>
      <c r="K36" s="22">
        <v>1870966</v>
      </c>
      <c r="L36" s="22">
        <v>1828645</v>
      </c>
      <c r="M36" s="22">
        <v>1693167</v>
      </c>
      <c r="N36" s="22">
        <v>5392778</v>
      </c>
      <c r="O36" s="22"/>
      <c r="P36" s="22"/>
      <c r="Q36" s="22"/>
      <c r="R36" s="22"/>
      <c r="S36" s="22"/>
      <c r="T36" s="22"/>
      <c r="U36" s="22"/>
      <c r="V36" s="22"/>
      <c r="W36" s="22">
        <v>11409781</v>
      </c>
      <c r="X36" s="22">
        <v>10999998</v>
      </c>
      <c r="Y36" s="22">
        <v>409783</v>
      </c>
      <c r="Z36" s="23">
        <v>3.7253006773273958</v>
      </c>
      <c r="AA36" s="20">
        <v>22000000</v>
      </c>
    </row>
    <row r="37" spans="1:27" ht="13.5" x14ac:dyDescent="0.25">
      <c r="A37" s="19" t="s">
        <v>63</v>
      </c>
      <c r="B37" s="15" t="s">
        <v>32</v>
      </c>
      <c r="C37" s="20">
        <v>300</v>
      </c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>
        <v>434085</v>
      </c>
      <c r="D38" s="20"/>
      <c r="E38" s="21">
        <v>4100000</v>
      </c>
      <c r="F38" s="22">
        <v>4100000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2050002</v>
      </c>
      <c r="Y38" s="22">
        <v>-2050002</v>
      </c>
      <c r="Z38" s="23">
        <v>-100</v>
      </c>
      <c r="AA38" s="20">
        <v>4100000</v>
      </c>
    </row>
    <row r="39" spans="1:27" ht="13.5" x14ac:dyDescent="0.25">
      <c r="A39" s="19" t="s">
        <v>65</v>
      </c>
      <c r="B39" s="15" t="s">
        <v>32</v>
      </c>
      <c r="C39" s="20">
        <v>640062</v>
      </c>
      <c r="D39" s="20"/>
      <c r="E39" s="21">
        <v>2827532</v>
      </c>
      <c r="F39" s="22">
        <v>2827532</v>
      </c>
      <c r="G39" s="22">
        <v>53338</v>
      </c>
      <c r="H39" s="22">
        <v>53339</v>
      </c>
      <c r="I39" s="22">
        <v>53339</v>
      </c>
      <c r="J39" s="22">
        <v>160016</v>
      </c>
      <c r="K39" s="22">
        <v>53339</v>
      </c>
      <c r="L39" s="22">
        <v>53339</v>
      </c>
      <c r="M39" s="22">
        <v>53339</v>
      </c>
      <c r="N39" s="22">
        <v>160017</v>
      </c>
      <c r="O39" s="22"/>
      <c r="P39" s="22"/>
      <c r="Q39" s="22"/>
      <c r="R39" s="22"/>
      <c r="S39" s="22"/>
      <c r="T39" s="22"/>
      <c r="U39" s="22"/>
      <c r="V39" s="22"/>
      <c r="W39" s="22">
        <v>320033</v>
      </c>
      <c r="X39" s="22">
        <v>1413768</v>
      </c>
      <c r="Y39" s="22">
        <v>-1093735</v>
      </c>
      <c r="Z39" s="23">
        <v>-77.363117569502208</v>
      </c>
      <c r="AA39" s="20">
        <v>2827532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5914641</v>
      </c>
      <c r="D41" s="20"/>
      <c r="E41" s="21">
        <v>1043478</v>
      </c>
      <c r="F41" s="22">
        <v>1043478</v>
      </c>
      <c r="G41" s="22"/>
      <c r="H41" s="22"/>
      <c r="I41" s="22">
        <v>203805</v>
      </c>
      <c r="J41" s="22">
        <v>203805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203805</v>
      </c>
      <c r="X41" s="22">
        <v>521742</v>
      </c>
      <c r="Y41" s="22">
        <v>-317937</v>
      </c>
      <c r="Z41" s="23">
        <v>-60.937589843255857</v>
      </c>
      <c r="AA41" s="20">
        <v>1043478</v>
      </c>
    </row>
    <row r="42" spans="1:27" ht="13.5" x14ac:dyDescent="0.25">
      <c r="A42" s="19" t="s">
        <v>67</v>
      </c>
      <c r="B42" s="15" t="s">
        <v>32</v>
      </c>
      <c r="C42" s="20">
        <v>1124148</v>
      </c>
      <c r="D42" s="20"/>
      <c r="E42" s="21">
        <v>1300000</v>
      </c>
      <c r="F42" s="22">
        <v>1300000</v>
      </c>
      <c r="G42" s="22"/>
      <c r="H42" s="22">
        <v>202066</v>
      </c>
      <c r="I42" s="22">
        <v>17147</v>
      </c>
      <c r="J42" s="22">
        <v>219213</v>
      </c>
      <c r="K42" s="22">
        <v>219759</v>
      </c>
      <c r="L42" s="22"/>
      <c r="M42" s="22">
        <v>121083</v>
      </c>
      <c r="N42" s="22">
        <v>340842</v>
      </c>
      <c r="O42" s="22"/>
      <c r="P42" s="22"/>
      <c r="Q42" s="22"/>
      <c r="R42" s="22"/>
      <c r="S42" s="22"/>
      <c r="T42" s="22"/>
      <c r="U42" s="22"/>
      <c r="V42" s="22"/>
      <c r="W42" s="22">
        <v>560055</v>
      </c>
      <c r="X42" s="22">
        <v>649998</v>
      </c>
      <c r="Y42" s="22">
        <v>-89943</v>
      </c>
      <c r="Z42" s="23">
        <v>-13.837427192083668</v>
      </c>
      <c r="AA42" s="20">
        <v>1300000</v>
      </c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1106087</v>
      </c>
      <c r="D44" s="20"/>
      <c r="E44" s="21">
        <v>2628553</v>
      </c>
      <c r="F44" s="22">
        <v>2628553</v>
      </c>
      <c r="G44" s="22">
        <v>2343</v>
      </c>
      <c r="H44" s="22">
        <v>18324</v>
      </c>
      <c r="I44" s="22">
        <v>165510</v>
      </c>
      <c r="J44" s="22">
        <v>186177</v>
      </c>
      <c r="K44" s="22">
        <v>2450</v>
      </c>
      <c r="L44" s="22">
        <v>2692</v>
      </c>
      <c r="M44" s="22">
        <v>165408</v>
      </c>
      <c r="N44" s="22">
        <v>170550</v>
      </c>
      <c r="O44" s="22"/>
      <c r="P44" s="22"/>
      <c r="Q44" s="22"/>
      <c r="R44" s="22"/>
      <c r="S44" s="22"/>
      <c r="T44" s="22"/>
      <c r="U44" s="22"/>
      <c r="V44" s="22"/>
      <c r="W44" s="22">
        <v>356727</v>
      </c>
      <c r="X44" s="22">
        <v>1314276</v>
      </c>
      <c r="Y44" s="22">
        <v>-957549</v>
      </c>
      <c r="Z44" s="23">
        <v>-72.857527642595628</v>
      </c>
      <c r="AA44" s="20">
        <v>2628553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33214087</v>
      </c>
      <c r="D47" s="29">
        <f t="shared" ref="D47:Y47" si="1">SUM(D34:D46)</f>
        <v>0</v>
      </c>
      <c r="E47" s="30">
        <f t="shared" si="1"/>
        <v>36887495</v>
      </c>
      <c r="F47" s="31">
        <f t="shared" si="1"/>
        <v>36887495</v>
      </c>
      <c r="G47" s="31">
        <f t="shared" si="1"/>
        <v>346131</v>
      </c>
      <c r="H47" s="31">
        <f t="shared" si="1"/>
        <v>3582675</v>
      </c>
      <c r="I47" s="31">
        <f t="shared" si="1"/>
        <v>3759500</v>
      </c>
      <c r="J47" s="31">
        <f t="shared" si="1"/>
        <v>7688306</v>
      </c>
      <c r="K47" s="31">
        <f t="shared" si="1"/>
        <v>2453079</v>
      </c>
      <c r="L47" s="31">
        <f t="shared" si="1"/>
        <v>2231245</v>
      </c>
      <c r="M47" s="31">
        <f t="shared" si="1"/>
        <v>2344735</v>
      </c>
      <c r="N47" s="31">
        <f t="shared" si="1"/>
        <v>7029059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14717365</v>
      </c>
      <c r="X47" s="31">
        <f t="shared" si="1"/>
        <v>18443748</v>
      </c>
      <c r="Y47" s="31">
        <f t="shared" si="1"/>
        <v>-3726383</v>
      </c>
      <c r="Z47" s="32">
        <f>+IF(X47&lt;&gt;0,+(Y47/X47)*100,0)</f>
        <v>-20.204044210536818</v>
      </c>
      <c r="AA47" s="29">
        <f>SUM(AA34:AA46)</f>
        <v>36887495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-14744888</v>
      </c>
      <c r="D48" s="39">
        <f t="shared" si="2"/>
        <v>0</v>
      </c>
      <c r="E48" s="40">
        <f t="shared" si="2"/>
        <v>-19310292</v>
      </c>
      <c r="F48" s="41">
        <f t="shared" si="2"/>
        <v>-19310292</v>
      </c>
      <c r="G48" s="41">
        <f t="shared" si="2"/>
        <v>477363</v>
      </c>
      <c r="H48" s="41">
        <f t="shared" si="2"/>
        <v>-2715943</v>
      </c>
      <c r="I48" s="41">
        <f t="shared" si="2"/>
        <v>-2986440</v>
      </c>
      <c r="J48" s="41">
        <f t="shared" si="2"/>
        <v>-5225020</v>
      </c>
      <c r="K48" s="41">
        <f t="shared" si="2"/>
        <v>-1838491</v>
      </c>
      <c r="L48" s="41">
        <f t="shared" si="2"/>
        <v>-1506505</v>
      </c>
      <c r="M48" s="41">
        <f t="shared" si="2"/>
        <v>-1428217</v>
      </c>
      <c r="N48" s="41">
        <f t="shared" si="2"/>
        <v>-4773213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-9998233</v>
      </c>
      <c r="X48" s="41">
        <f t="shared" si="2"/>
        <v>-9655152</v>
      </c>
      <c r="Y48" s="41">
        <f t="shared" si="2"/>
        <v>-343081</v>
      </c>
      <c r="Z48" s="42">
        <f>+IF(X48&lt;&gt;0,+(Y48/X48)*100,0)</f>
        <v>3.5533464413610472</v>
      </c>
      <c r="AA48" s="39">
        <f>+AA32-AA47</f>
        <v>-19310292</v>
      </c>
    </row>
    <row r="49" spans="1:27" ht="25.5" x14ac:dyDescent="0.25">
      <c r="A49" s="43" t="s">
        <v>74</v>
      </c>
      <c r="B49" s="15" t="s">
        <v>32</v>
      </c>
      <c r="C49" s="20">
        <v>8000000</v>
      </c>
      <c r="D49" s="20"/>
      <c r="E49" s="21">
        <v>10039000</v>
      </c>
      <c r="F49" s="22">
        <v>10039000</v>
      </c>
      <c r="G49" s="22"/>
      <c r="H49" s="22"/>
      <c r="I49" s="22">
        <v>1466365</v>
      </c>
      <c r="J49" s="22">
        <v>1466365</v>
      </c>
      <c r="K49" s="22"/>
      <c r="L49" s="22">
        <v>2421707</v>
      </c>
      <c r="M49" s="22">
        <v>1840000</v>
      </c>
      <c r="N49" s="22">
        <v>4261707</v>
      </c>
      <c r="O49" s="22"/>
      <c r="P49" s="22"/>
      <c r="Q49" s="22"/>
      <c r="R49" s="22"/>
      <c r="S49" s="22"/>
      <c r="T49" s="22"/>
      <c r="U49" s="22"/>
      <c r="V49" s="22"/>
      <c r="W49" s="22">
        <v>5728072</v>
      </c>
      <c r="X49" s="22">
        <v>5019498</v>
      </c>
      <c r="Y49" s="22">
        <v>708574</v>
      </c>
      <c r="Z49" s="23">
        <v>14.116431563475073</v>
      </c>
      <c r="AA49" s="20">
        <v>10039000</v>
      </c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-6744888</v>
      </c>
      <c r="D51" s="48">
        <f t="shared" si="3"/>
        <v>0</v>
      </c>
      <c r="E51" s="49">
        <f t="shared" si="3"/>
        <v>-9271292</v>
      </c>
      <c r="F51" s="50">
        <f t="shared" si="3"/>
        <v>-9271292</v>
      </c>
      <c r="G51" s="50">
        <f t="shared" si="3"/>
        <v>477363</v>
      </c>
      <c r="H51" s="50">
        <f t="shared" si="3"/>
        <v>-2715943</v>
      </c>
      <c r="I51" s="50">
        <f t="shared" si="3"/>
        <v>-1520075</v>
      </c>
      <c r="J51" s="50">
        <f t="shared" si="3"/>
        <v>-3758655</v>
      </c>
      <c r="K51" s="50">
        <f t="shared" si="3"/>
        <v>-1838491</v>
      </c>
      <c r="L51" s="50">
        <f t="shared" si="3"/>
        <v>915202</v>
      </c>
      <c r="M51" s="50">
        <f t="shared" si="3"/>
        <v>411783</v>
      </c>
      <c r="N51" s="50">
        <f t="shared" si="3"/>
        <v>-511506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-4270161</v>
      </c>
      <c r="X51" s="50">
        <f t="shared" si="3"/>
        <v>-4635654</v>
      </c>
      <c r="Y51" s="50">
        <f t="shared" si="3"/>
        <v>365493</v>
      </c>
      <c r="Z51" s="51">
        <f>+IF(X51&lt;&gt;0,+(Y51/X51)*100,0)</f>
        <v>-7.8843891282653971</v>
      </c>
      <c r="AA51" s="48">
        <f>SUM(AA48:AA50)</f>
        <v>-9271292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-6744888</v>
      </c>
      <c r="D53" s="54">
        <f>+D51-D52</f>
        <v>0</v>
      </c>
      <c r="E53" s="55">
        <f t="shared" si="4"/>
        <v>-9271292</v>
      </c>
      <c r="F53" s="56">
        <f t="shared" si="4"/>
        <v>-9271292</v>
      </c>
      <c r="G53" s="56">
        <f t="shared" si="4"/>
        <v>477363</v>
      </c>
      <c r="H53" s="56">
        <f t="shared" si="4"/>
        <v>-2715943</v>
      </c>
      <c r="I53" s="56">
        <f t="shared" si="4"/>
        <v>-1520075</v>
      </c>
      <c r="J53" s="56">
        <f t="shared" si="4"/>
        <v>-3758655</v>
      </c>
      <c r="K53" s="56">
        <f t="shared" si="4"/>
        <v>-1838491</v>
      </c>
      <c r="L53" s="56">
        <f t="shared" si="4"/>
        <v>915202</v>
      </c>
      <c r="M53" s="56">
        <f t="shared" si="4"/>
        <v>411783</v>
      </c>
      <c r="N53" s="56">
        <f t="shared" si="4"/>
        <v>-511506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-4270161</v>
      </c>
      <c r="X53" s="56">
        <f t="shared" si="4"/>
        <v>-4635654</v>
      </c>
      <c r="Y53" s="56">
        <f t="shared" si="4"/>
        <v>365493</v>
      </c>
      <c r="Z53" s="57">
        <f>+IF(X53&lt;&gt;0,+(Y53/X53)*100,0)</f>
        <v>-7.8843891282653971</v>
      </c>
      <c r="AA53" s="54">
        <f>+AA51-AA52</f>
        <v>-9271292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-6744888</v>
      </c>
      <c r="D56" s="48">
        <f>SUM(D53:D55)</f>
        <v>0</v>
      </c>
      <c r="E56" s="49">
        <f t="shared" si="5"/>
        <v>-9271292</v>
      </c>
      <c r="F56" s="50">
        <f t="shared" si="5"/>
        <v>-9271292</v>
      </c>
      <c r="G56" s="50">
        <f t="shared" si="5"/>
        <v>477363</v>
      </c>
      <c r="H56" s="50">
        <f t="shared" si="5"/>
        <v>-2715943</v>
      </c>
      <c r="I56" s="50">
        <f t="shared" si="5"/>
        <v>-1520075</v>
      </c>
      <c r="J56" s="50">
        <f t="shared" si="5"/>
        <v>-3758655</v>
      </c>
      <c r="K56" s="50">
        <f t="shared" si="5"/>
        <v>-1838491</v>
      </c>
      <c r="L56" s="50">
        <f t="shared" si="5"/>
        <v>915202</v>
      </c>
      <c r="M56" s="50">
        <f t="shared" si="5"/>
        <v>411783</v>
      </c>
      <c r="N56" s="50">
        <f t="shared" si="5"/>
        <v>-511506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-4270161</v>
      </c>
      <c r="X56" s="50">
        <f t="shared" si="5"/>
        <v>-4635654</v>
      </c>
      <c r="Y56" s="50">
        <f t="shared" si="5"/>
        <v>365493</v>
      </c>
      <c r="Z56" s="51">
        <f>+IF(X56&lt;&gt;0,+(Y56/X56)*100,0)</f>
        <v>-7.8843891282653971</v>
      </c>
      <c r="AA56" s="48">
        <f>SUM(AA53:AA55)</f>
        <v>-9271292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-6744888</v>
      </c>
      <c r="D59" s="65">
        <f>SUM(D56:D58)</f>
        <v>0</v>
      </c>
      <c r="E59" s="66">
        <f t="shared" si="6"/>
        <v>-9271292</v>
      </c>
      <c r="F59" s="67">
        <f t="shared" si="6"/>
        <v>-9271292</v>
      </c>
      <c r="G59" s="67">
        <f t="shared" si="6"/>
        <v>477363</v>
      </c>
      <c r="H59" s="67">
        <f t="shared" si="6"/>
        <v>-2715943</v>
      </c>
      <c r="I59" s="67">
        <f t="shared" si="6"/>
        <v>-1520075</v>
      </c>
      <c r="J59" s="67">
        <f t="shared" si="6"/>
        <v>-3758655</v>
      </c>
      <c r="K59" s="67">
        <f t="shared" si="6"/>
        <v>-1838491</v>
      </c>
      <c r="L59" s="67">
        <f t="shared" si="6"/>
        <v>915202</v>
      </c>
      <c r="M59" s="67">
        <f t="shared" si="6"/>
        <v>411783</v>
      </c>
      <c r="N59" s="67">
        <f t="shared" si="6"/>
        <v>-511506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-4270161</v>
      </c>
      <c r="X59" s="67">
        <f t="shared" si="6"/>
        <v>-4635654</v>
      </c>
      <c r="Y59" s="67">
        <f t="shared" si="6"/>
        <v>365493</v>
      </c>
      <c r="Z59" s="68">
        <f>+IF(X59&lt;&gt;0,+(Y59/X59)*100,0)</f>
        <v>-7.8843891282653971</v>
      </c>
      <c r="AA59" s="65">
        <f>SUM(AA56:AA58)</f>
        <v>-9271292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B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">
      <c r="A1" s="69" t="s">
        <v>127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139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C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">
      <c r="A1" s="69" t="s">
        <v>128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139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>
        <v>62550237</v>
      </c>
      <c r="D6" s="20"/>
      <c r="E6" s="21">
        <v>72341431</v>
      </c>
      <c r="F6" s="22">
        <v>72341431</v>
      </c>
      <c r="G6" s="22">
        <v>5884622</v>
      </c>
      <c r="H6" s="22">
        <v>7533718</v>
      </c>
      <c r="I6" s="22">
        <v>6238475</v>
      </c>
      <c r="J6" s="22">
        <v>19656815</v>
      </c>
      <c r="K6" s="22">
        <v>4671483</v>
      </c>
      <c r="L6" s="22">
        <v>4990842</v>
      </c>
      <c r="M6" s="22">
        <v>5500504</v>
      </c>
      <c r="N6" s="22">
        <v>15162829</v>
      </c>
      <c r="O6" s="22"/>
      <c r="P6" s="22"/>
      <c r="Q6" s="22"/>
      <c r="R6" s="22"/>
      <c r="S6" s="22"/>
      <c r="T6" s="22"/>
      <c r="U6" s="22"/>
      <c r="V6" s="22"/>
      <c r="W6" s="22">
        <v>34819644</v>
      </c>
      <c r="X6" s="22">
        <v>36170718</v>
      </c>
      <c r="Y6" s="22">
        <v>-1351074</v>
      </c>
      <c r="Z6" s="23">
        <v>-3.7352700601630304</v>
      </c>
      <c r="AA6" s="20">
        <v>72341431</v>
      </c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>
        <v>10560568</v>
      </c>
      <c r="D10" s="20"/>
      <c r="E10" s="21">
        <v>8023478</v>
      </c>
      <c r="F10" s="22">
        <v>8023478</v>
      </c>
      <c r="G10" s="22">
        <v>1500000</v>
      </c>
      <c r="H10" s="22"/>
      <c r="I10" s="22"/>
      <c r="J10" s="22">
        <v>1500000</v>
      </c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>
        <v>1500000</v>
      </c>
      <c r="X10" s="22">
        <v>4011738</v>
      </c>
      <c r="Y10" s="22">
        <v>-2511738</v>
      </c>
      <c r="Z10" s="23">
        <v>-62.609721771461643</v>
      </c>
      <c r="AA10" s="20">
        <v>8023478</v>
      </c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47865</v>
      </c>
      <c r="D13" s="20"/>
      <c r="E13" s="21">
        <v>110586</v>
      </c>
      <c r="F13" s="22">
        <v>110586</v>
      </c>
      <c r="G13" s="22">
        <v>5816</v>
      </c>
      <c r="H13" s="22">
        <v>6136</v>
      </c>
      <c r="I13" s="22">
        <v>6420</v>
      </c>
      <c r="J13" s="22">
        <v>18372</v>
      </c>
      <c r="K13" s="22">
        <v>6702</v>
      </c>
      <c r="L13" s="22">
        <v>7716</v>
      </c>
      <c r="M13" s="22">
        <v>6653</v>
      </c>
      <c r="N13" s="22">
        <v>21071</v>
      </c>
      <c r="O13" s="22"/>
      <c r="P13" s="22"/>
      <c r="Q13" s="22"/>
      <c r="R13" s="22"/>
      <c r="S13" s="22"/>
      <c r="T13" s="22"/>
      <c r="U13" s="22"/>
      <c r="V13" s="22"/>
      <c r="W13" s="22">
        <v>39443</v>
      </c>
      <c r="X13" s="22">
        <v>55296</v>
      </c>
      <c r="Y13" s="22">
        <v>-15853</v>
      </c>
      <c r="Z13" s="23">
        <v>-28.669343171296298</v>
      </c>
      <c r="AA13" s="20">
        <v>110586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>
        <v>135524</v>
      </c>
      <c r="D19" s="20"/>
      <c r="E19" s="21">
        <v>200000</v>
      </c>
      <c r="F19" s="22">
        <v>200000</v>
      </c>
      <c r="G19" s="22"/>
      <c r="H19" s="22"/>
      <c r="I19" s="22">
        <v>1489</v>
      </c>
      <c r="J19" s="22">
        <v>1489</v>
      </c>
      <c r="K19" s="22"/>
      <c r="L19" s="22">
        <v>34288</v>
      </c>
      <c r="M19" s="22"/>
      <c r="N19" s="22">
        <v>34288</v>
      </c>
      <c r="O19" s="22"/>
      <c r="P19" s="22"/>
      <c r="Q19" s="22"/>
      <c r="R19" s="22"/>
      <c r="S19" s="22"/>
      <c r="T19" s="22"/>
      <c r="U19" s="22"/>
      <c r="V19" s="22"/>
      <c r="W19" s="22">
        <v>35777</v>
      </c>
      <c r="X19" s="22">
        <v>100002</v>
      </c>
      <c r="Y19" s="22">
        <v>-64225</v>
      </c>
      <c r="Z19" s="23">
        <v>-64.223715525689485</v>
      </c>
      <c r="AA19" s="20">
        <v>200000</v>
      </c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840000</v>
      </c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74134194</v>
      </c>
      <c r="D32" s="29">
        <f t="shared" ref="D32:Y32" si="0">SUM(D6:D31)</f>
        <v>0</v>
      </c>
      <c r="E32" s="30">
        <f t="shared" si="0"/>
        <v>80675495</v>
      </c>
      <c r="F32" s="31">
        <f t="shared" si="0"/>
        <v>80675495</v>
      </c>
      <c r="G32" s="31">
        <f t="shared" si="0"/>
        <v>7390438</v>
      </c>
      <c r="H32" s="31">
        <f t="shared" si="0"/>
        <v>7539854</v>
      </c>
      <c r="I32" s="31">
        <f t="shared" si="0"/>
        <v>6246384</v>
      </c>
      <c r="J32" s="31">
        <f t="shared" si="0"/>
        <v>21176676</v>
      </c>
      <c r="K32" s="31">
        <f t="shared" si="0"/>
        <v>4678185</v>
      </c>
      <c r="L32" s="31">
        <f t="shared" si="0"/>
        <v>5032846</v>
      </c>
      <c r="M32" s="31">
        <f t="shared" si="0"/>
        <v>5507157</v>
      </c>
      <c r="N32" s="31">
        <f t="shared" si="0"/>
        <v>15218188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36394864</v>
      </c>
      <c r="X32" s="31">
        <f t="shared" si="0"/>
        <v>40337754</v>
      </c>
      <c r="Y32" s="31">
        <f t="shared" si="0"/>
        <v>-3942890</v>
      </c>
      <c r="Z32" s="32">
        <f>+IF(X32&lt;&gt;0,+(Y32/X32)*100,0)</f>
        <v>-9.7746889923519298</v>
      </c>
      <c r="AA32" s="29">
        <f>SUM(AA6:AA31)</f>
        <v>80675495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3833537</v>
      </c>
      <c r="D34" s="20"/>
      <c r="E34" s="21">
        <v>3511750</v>
      </c>
      <c r="F34" s="22">
        <v>3511750</v>
      </c>
      <c r="G34" s="22">
        <v>311485</v>
      </c>
      <c r="H34" s="22">
        <v>335901</v>
      </c>
      <c r="I34" s="22">
        <v>330059</v>
      </c>
      <c r="J34" s="22">
        <v>977445</v>
      </c>
      <c r="K34" s="22">
        <v>362082</v>
      </c>
      <c r="L34" s="22">
        <v>339789</v>
      </c>
      <c r="M34" s="22">
        <v>346061</v>
      </c>
      <c r="N34" s="22">
        <v>1047932</v>
      </c>
      <c r="O34" s="22"/>
      <c r="P34" s="22"/>
      <c r="Q34" s="22"/>
      <c r="R34" s="22"/>
      <c r="S34" s="22"/>
      <c r="T34" s="22"/>
      <c r="U34" s="22"/>
      <c r="V34" s="22"/>
      <c r="W34" s="22">
        <v>2025377</v>
      </c>
      <c r="X34" s="22">
        <v>1755882</v>
      </c>
      <c r="Y34" s="22">
        <v>269495</v>
      </c>
      <c r="Z34" s="23">
        <v>15.348127038149489</v>
      </c>
      <c r="AA34" s="20">
        <v>3511750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>
        <v>52474725</v>
      </c>
      <c r="D36" s="20"/>
      <c r="E36" s="21">
        <v>57865599</v>
      </c>
      <c r="F36" s="22">
        <v>57865599</v>
      </c>
      <c r="G36" s="22"/>
      <c r="H36" s="22">
        <v>13030486</v>
      </c>
      <c r="I36" s="22">
        <v>-17534</v>
      </c>
      <c r="J36" s="22">
        <v>13012952</v>
      </c>
      <c r="K36" s="22">
        <v>9941983</v>
      </c>
      <c r="L36" s="22">
        <v>4310605</v>
      </c>
      <c r="M36" s="22">
        <v>4337418</v>
      </c>
      <c r="N36" s="22">
        <v>18590006</v>
      </c>
      <c r="O36" s="22"/>
      <c r="P36" s="22"/>
      <c r="Q36" s="22"/>
      <c r="R36" s="22"/>
      <c r="S36" s="22"/>
      <c r="T36" s="22"/>
      <c r="U36" s="22"/>
      <c r="V36" s="22"/>
      <c r="W36" s="22">
        <v>31602958</v>
      </c>
      <c r="X36" s="22">
        <v>28932798</v>
      </c>
      <c r="Y36" s="22">
        <v>2670160</v>
      </c>
      <c r="Z36" s="23">
        <v>9.2288343491700999</v>
      </c>
      <c r="AA36" s="20">
        <v>57865599</v>
      </c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>
        <v>-2173913</v>
      </c>
      <c r="F38" s="22">
        <v>-2173913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-1086954</v>
      </c>
      <c r="Y38" s="22">
        <v>1086954</v>
      </c>
      <c r="Z38" s="23">
        <v>-100</v>
      </c>
      <c r="AA38" s="20">
        <v>-2173913</v>
      </c>
    </row>
    <row r="39" spans="1:27" ht="13.5" x14ac:dyDescent="0.25">
      <c r="A39" s="19" t="s">
        <v>65</v>
      </c>
      <c r="B39" s="15" t="s">
        <v>32</v>
      </c>
      <c r="C39" s="20">
        <v>1097232</v>
      </c>
      <c r="D39" s="20"/>
      <c r="E39" s="21">
        <v>2590420</v>
      </c>
      <c r="F39" s="22">
        <v>2590420</v>
      </c>
      <c r="G39" s="22"/>
      <c r="H39" s="22">
        <v>186293</v>
      </c>
      <c r="I39" s="22">
        <v>90142</v>
      </c>
      <c r="J39" s="22">
        <v>276435</v>
      </c>
      <c r="K39" s="22">
        <v>93147</v>
      </c>
      <c r="L39" s="22">
        <v>90142</v>
      </c>
      <c r="M39" s="22">
        <v>93147</v>
      </c>
      <c r="N39" s="22">
        <v>276436</v>
      </c>
      <c r="O39" s="22"/>
      <c r="P39" s="22"/>
      <c r="Q39" s="22"/>
      <c r="R39" s="22"/>
      <c r="S39" s="22"/>
      <c r="T39" s="22"/>
      <c r="U39" s="22"/>
      <c r="V39" s="22"/>
      <c r="W39" s="22">
        <v>552871</v>
      </c>
      <c r="X39" s="22">
        <v>1295208</v>
      </c>
      <c r="Y39" s="22">
        <v>-742337</v>
      </c>
      <c r="Z39" s="23">
        <v>-57.314114798549731</v>
      </c>
      <c r="AA39" s="20">
        <v>2590420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16001087</v>
      </c>
      <c r="D41" s="20"/>
      <c r="E41" s="21">
        <v>11153908</v>
      </c>
      <c r="F41" s="22">
        <v>11153908</v>
      </c>
      <c r="G41" s="22"/>
      <c r="H41" s="22"/>
      <c r="I41" s="22">
        <v>267544</v>
      </c>
      <c r="J41" s="22">
        <v>267544</v>
      </c>
      <c r="K41" s="22">
        <v>93128</v>
      </c>
      <c r="L41" s="22">
        <v>214801</v>
      </c>
      <c r="M41" s="22">
        <v>395552</v>
      </c>
      <c r="N41" s="22">
        <v>703481</v>
      </c>
      <c r="O41" s="22"/>
      <c r="P41" s="22"/>
      <c r="Q41" s="22"/>
      <c r="R41" s="22"/>
      <c r="S41" s="22"/>
      <c r="T41" s="22"/>
      <c r="U41" s="22"/>
      <c r="V41" s="22"/>
      <c r="W41" s="22">
        <v>971025</v>
      </c>
      <c r="X41" s="22">
        <v>5576952</v>
      </c>
      <c r="Y41" s="22">
        <v>-4605927</v>
      </c>
      <c r="Z41" s="23">
        <v>-82.588607540462959</v>
      </c>
      <c r="AA41" s="20">
        <v>11153908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3650044</v>
      </c>
      <c r="D44" s="20"/>
      <c r="E44" s="21">
        <v>3195430</v>
      </c>
      <c r="F44" s="22">
        <v>3195430</v>
      </c>
      <c r="G44" s="22">
        <v>203925</v>
      </c>
      <c r="H44" s="22">
        <v>371601</v>
      </c>
      <c r="I44" s="22">
        <v>188300</v>
      </c>
      <c r="J44" s="22">
        <v>763826</v>
      </c>
      <c r="K44" s="22">
        <v>535356</v>
      </c>
      <c r="L44" s="22">
        <v>414708</v>
      </c>
      <c r="M44" s="22">
        <v>569110</v>
      </c>
      <c r="N44" s="22">
        <v>1519174</v>
      </c>
      <c r="O44" s="22"/>
      <c r="P44" s="22"/>
      <c r="Q44" s="22"/>
      <c r="R44" s="22"/>
      <c r="S44" s="22"/>
      <c r="T44" s="22"/>
      <c r="U44" s="22"/>
      <c r="V44" s="22"/>
      <c r="W44" s="22">
        <v>2283000</v>
      </c>
      <c r="X44" s="22">
        <v>1597722</v>
      </c>
      <c r="Y44" s="22">
        <v>685278</v>
      </c>
      <c r="Z44" s="23">
        <v>42.89094097721631</v>
      </c>
      <c r="AA44" s="20">
        <v>3195430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77056625</v>
      </c>
      <c r="D47" s="29">
        <f t="shared" ref="D47:Y47" si="1">SUM(D34:D46)</f>
        <v>0</v>
      </c>
      <c r="E47" s="30">
        <f t="shared" si="1"/>
        <v>76143194</v>
      </c>
      <c r="F47" s="31">
        <f t="shared" si="1"/>
        <v>76143194</v>
      </c>
      <c r="G47" s="31">
        <f t="shared" si="1"/>
        <v>515410</v>
      </c>
      <c r="H47" s="31">
        <f t="shared" si="1"/>
        <v>13924281</v>
      </c>
      <c r="I47" s="31">
        <f t="shared" si="1"/>
        <v>858511</v>
      </c>
      <c r="J47" s="31">
        <f t="shared" si="1"/>
        <v>15298202</v>
      </c>
      <c r="K47" s="31">
        <f t="shared" si="1"/>
        <v>11025696</v>
      </c>
      <c r="L47" s="31">
        <f t="shared" si="1"/>
        <v>5370045</v>
      </c>
      <c r="M47" s="31">
        <f t="shared" si="1"/>
        <v>5741288</v>
      </c>
      <c r="N47" s="31">
        <f t="shared" si="1"/>
        <v>22137029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37435231</v>
      </c>
      <c r="X47" s="31">
        <f t="shared" si="1"/>
        <v>38071608</v>
      </c>
      <c r="Y47" s="31">
        <f t="shared" si="1"/>
        <v>-636377</v>
      </c>
      <c r="Z47" s="32">
        <f>+IF(X47&lt;&gt;0,+(Y47/X47)*100,0)</f>
        <v>-1.6715264561454823</v>
      </c>
      <c r="AA47" s="29">
        <f>SUM(AA34:AA46)</f>
        <v>76143194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-2922431</v>
      </c>
      <c r="D48" s="39">
        <f t="shared" si="2"/>
        <v>0</v>
      </c>
      <c r="E48" s="40">
        <f t="shared" si="2"/>
        <v>4532301</v>
      </c>
      <c r="F48" s="41">
        <f t="shared" si="2"/>
        <v>4532301</v>
      </c>
      <c r="G48" s="41">
        <f t="shared" si="2"/>
        <v>6875028</v>
      </c>
      <c r="H48" s="41">
        <f t="shared" si="2"/>
        <v>-6384427</v>
      </c>
      <c r="I48" s="41">
        <f t="shared" si="2"/>
        <v>5387873</v>
      </c>
      <c r="J48" s="41">
        <f t="shared" si="2"/>
        <v>5878474</v>
      </c>
      <c r="K48" s="41">
        <f t="shared" si="2"/>
        <v>-6347511</v>
      </c>
      <c r="L48" s="41">
        <f t="shared" si="2"/>
        <v>-337199</v>
      </c>
      <c r="M48" s="41">
        <f t="shared" si="2"/>
        <v>-234131</v>
      </c>
      <c r="N48" s="41">
        <f t="shared" si="2"/>
        <v>-6918841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-1040367</v>
      </c>
      <c r="X48" s="41">
        <f t="shared" si="2"/>
        <v>2266146</v>
      </c>
      <c r="Y48" s="41">
        <f t="shared" si="2"/>
        <v>-3306513</v>
      </c>
      <c r="Z48" s="42">
        <f>+IF(X48&lt;&gt;0,+(Y48/X48)*100,0)</f>
        <v>-145.90908970560591</v>
      </c>
      <c r="AA48" s="39">
        <f>+AA32-AA47</f>
        <v>4532301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-2922431</v>
      </c>
      <c r="D51" s="48">
        <f t="shared" si="3"/>
        <v>0</v>
      </c>
      <c r="E51" s="49">
        <f t="shared" si="3"/>
        <v>4532301</v>
      </c>
      <c r="F51" s="50">
        <f t="shared" si="3"/>
        <v>4532301</v>
      </c>
      <c r="G51" s="50">
        <f t="shared" si="3"/>
        <v>6875028</v>
      </c>
      <c r="H51" s="50">
        <f t="shared" si="3"/>
        <v>-6384427</v>
      </c>
      <c r="I51" s="50">
        <f t="shared" si="3"/>
        <v>5387873</v>
      </c>
      <c r="J51" s="50">
        <f t="shared" si="3"/>
        <v>5878474</v>
      </c>
      <c r="K51" s="50">
        <f t="shared" si="3"/>
        <v>-6347511</v>
      </c>
      <c r="L51" s="50">
        <f t="shared" si="3"/>
        <v>-337199</v>
      </c>
      <c r="M51" s="50">
        <f t="shared" si="3"/>
        <v>-234131</v>
      </c>
      <c r="N51" s="50">
        <f t="shared" si="3"/>
        <v>-6918841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-1040367</v>
      </c>
      <c r="X51" s="50">
        <f t="shared" si="3"/>
        <v>2266146</v>
      </c>
      <c r="Y51" s="50">
        <f t="shared" si="3"/>
        <v>-3306513</v>
      </c>
      <c r="Z51" s="51">
        <f>+IF(X51&lt;&gt;0,+(Y51/X51)*100,0)</f>
        <v>-145.90908970560591</v>
      </c>
      <c r="AA51" s="48">
        <f>SUM(AA48:AA50)</f>
        <v>4532301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-2922431</v>
      </c>
      <c r="D53" s="54">
        <f>+D51-D52</f>
        <v>0</v>
      </c>
      <c r="E53" s="55">
        <f t="shared" si="4"/>
        <v>4532301</v>
      </c>
      <c r="F53" s="56">
        <f t="shared" si="4"/>
        <v>4532301</v>
      </c>
      <c r="G53" s="56">
        <f t="shared" si="4"/>
        <v>6875028</v>
      </c>
      <c r="H53" s="56">
        <f t="shared" si="4"/>
        <v>-6384427</v>
      </c>
      <c r="I53" s="56">
        <f t="shared" si="4"/>
        <v>5387873</v>
      </c>
      <c r="J53" s="56">
        <f t="shared" si="4"/>
        <v>5878474</v>
      </c>
      <c r="K53" s="56">
        <f t="shared" si="4"/>
        <v>-6347511</v>
      </c>
      <c r="L53" s="56">
        <f t="shared" si="4"/>
        <v>-337199</v>
      </c>
      <c r="M53" s="56">
        <f t="shared" si="4"/>
        <v>-234131</v>
      </c>
      <c r="N53" s="56">
        <f t="shared" si="4"/>
        <v>-6918841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-1040367</v>
      </c>
      <c r="X53" s="56">
        <f t="shared" si="4"/>
        <v>2266146</v>
      </c>
      <c r="Y53" s="56">
        <f t="shared" si="4"/>
        <v>-3306513</v>
      </c>
      <c r="Z53" s="57">
        <f>+IF(X53&lt;&gt;0,+(Y53/X53)*100,0)</f>
        <v>-145.90908970560591</v>
      </c>
      <c r="AA53" s="54">
        <f>+AA51-AA52</f>
        <v>4532301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-2922431</v>
      </c>
      <c r="D56" s="48">
        <f>SUM(D53:D55)</f>
        <v>0</v>
      </c>
      <c r="E56" s="49">
        <f t="shared" si="5"/>
        <v>4532301</v>
      </c>
      <c r="F56" s="50">
        <f t="shared" si="5"/>
        <v>4532301</v>
      </c>
      <c r="G56" s="50">
        <f t="shared" si="5"/>
        <v>6875028</v>
      </c>
      <c r="H56" s="50">
        <f t="shared" si="5"/>
        <v>-6384427</v>
      </c>
      <c r="I56" s="50">
        <f t="shared" si="5"/>
        <v>5387873</v>
      </c>
      <c r="J56" s="50">
        <f t="shared" si="5"/>
        <v>5878474</v>
      </c>
      <c r="K56" s="50">
        <f t="shared" si="5"/>
        <v>-6347511</v>
      </c>
      <c r="L56" s="50">
        <f t="shared" si="5"/>
        <v>-337199</v>
      </c>
      <c r="M56" s="50">
        <f t="shared" si="5"/>
        <v>-234131</v>
      </c>
      <c r="N56" s="50">
        <f t="shared" si="5"/>
        <v>-6918841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-1040367</v>
      </c>
      <c r="X56" s="50">
        <f t="shared" si="5"/>
        <v>2266146</v>
      </c>
      <c r="Y56" s="50">
        <f t="shared" si="5"/>
        <v>-3306513</v>
      </c>
      <c r="Z56" s="51">
        <f>+IF(X56&lt;&gt;0,+(Y56/X56)*100,0)</f>
        <v>-145.90908970560591</v>
      </c>
      <c r="AA56" s="48">
        <f>SUM(AA53:AA55)</f>
        <v>4532301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-2922431</v>
      </c>
      <c r="D59" s="65">
        <f>SUM(D56:D58)</f>
        <v>0</v>
      </c>
      <c r="E59" s="66">
        <f t="shared" si="6"/>
        <v>4532301</v>
      </c>
      <c r="F59" s="67">
        <f t="shared" si="6"/>
        <v>4532301</v>
      </c>
      <c r="G59" s="67">
        <f t="shared" si="6"/>
        <v>6875028</v>
      </c>
      <c r="H59" s="67">
        <f t="shared" si="6"/>
        <v>-6384427</v>
      </c>
      <c r="I59" s="67">
        <f t="shared" si="6"/>
        <v>5387873</v>
      </c>
      <c r="J59" s="67">
        <f t="shared" si="6"/>
        <v>5878474</v>
      </c>
      <c r="K59" s="67">
        <f t="shared" si="6"/>
        <v>-6347511</v>
      </c>
      <c r="L59" s="67">
        <f t="shared" si="6"/>
        <v>-337199</v>
      </c>
      <c r="M59" s="67">
        <f t="shared" si="6"/>
        <v>-234131</v>
      </c>
      <c r="N59" s="67">
        <f t="shared" si="6"/>
        <v>-6918841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-1040367</v>
      </c>
      <c r="X59" s="67">
        <f t="shared" si="6"/>
        <v>2266146</v>
      </c>
      <c r="Y59" s="67">
        <f t="shared" si="6"/>
        <v>-3306513</v>
      </c>
      <c r="Z59" s="68">
        <f>+IF(X59&lt;&gt;0,+(Y59/X59)*100,0)</f>
        <v>-145.90908970560591</v>
      </c>
      <c r="AA59" s="65">
        <f>SUM(AA56:AA58)</f>
        <v>4532301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D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">
      <c r="A1" s="69" t="s">
        <v>129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139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>
        <v>1236948641</v>
      </c>
      <c r="D6" s="20"/>
      <c r="E6" s="21">
        <v>1398776342</v>
      </c>
      <c r="F6" s="22">
        <v>1398776342</v>
      </c>
      <c r="G6" s="22">
        <v>15682588</v>
      </c>
      <c r="H6" s="22">
        <v>124020788</v>
      </c>
      <c r="I6" s="22">
        <v>124591536</v>
      </c>
      <c r="J6" s="22">
        <v>264294912</v>
      </c>
      <c r="K6" s="22">
        <v>104713387</v>
      </c>
      <c r="L6" s="22">
        <v>97867482</v>
      </c>
      <c r="M6" s="22">
        <v>119233382</v>
      </c>
      <c r="N6" s="22">
        <v>321814251</v>
      </c>
      <c r="O6" s="22"/>
      <c r="P6" s="22"/>
      <c r="Q6" s="22"/>
      <c r="R6" s="22"/>
      <c r="S6" s="22"/>
      <c r="T6" s="22"/>
      <c r="U6" s="22"/>
      <c r="V6" s="22"/>
      <c r="W6" s="22">
        <v>586109163</v>
      </c>
      <c r="X6" s="22">
        <v>699388170</v>
      </c>
      <c r="Y6" s="22">
        <v>-113279007</v>
      </c>
      <c r="Z6" s="23">
        <v>-16.196872046034176</v>
      </c>
      <c r="AA6" s="20">
        <v>1398776342</v>
      </c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>
        <v>1275549</v>
      </c>
      <c r="D10" s="20"/>
      <c r="E10" s="21">
        <v>1500000</v>
      </c>
      <c r="F10" s="22">
        <v>1500000</v>
      </c>
      <c r="G10" s="22">
        <v>10990</v>
      </c>
      <c r="H10" s="22">
        <v>62203</v>
      </c>
      <c r="I10" s="22">
        <v>17909</v>
      </c>
      <c r="J10" s="22">
        <v>91102</v>
      </c>
      <c r="K10" s="22">
        <v>-34966</v>
      </c>
      <c r="L10" s="22">
        <v>323849</v>
      </c>
      <c r="M10" s="22">
        <v>2709</v>
      </c>
      <c r="N10" s="22">
        <v>291592</v>
      </c>
      <c r="O10" s="22"/>
      <c r="P10" s="22"/>
      <c r="Q10" s="22"/>
      <c r="R10" s="22"/>
      <c r="S10" s="22"/>
      <c r="T10" s="22"/>
      <c r="U10" s="22"/>
      <c r="V10" s="22"/>
      <c r="W10" s="22">
        <v>382694</v>
      </c>
      <c r="X10" s="22">
        <v>750000</v>
      </c>
      <c r="Y10" s="22">
        <v>-367306</v>
      </c>
      <c r="Z10" s="23">
        <v>-48.974133333333327</v>
      </c>
      <c r="AA10" s="20">
        <v>1500000</v>
      </c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>
        <v>23849846</v>
      </c>
      <c r="D19" s="20"/>
      <c r="E19" s="21">
        <v>10050000</v>
      </c>
      <c r="F19" s="22">
        <v>10050000</v>
      </c>
      <c r="G19" s="22">
        <v>170513</v>
      </c>
      <c r="H19" s="22">
        <v>2123230</v>
      </c>
      <c r="I19" s="22">
        <v>414098</v>
      </c>
      <c r="J19" s="22">
        <v>2707841</v>
      </c>
      <c r="K19" s="22">
        <v>527365</v>
      </c>
      <c r="L19" s="22">
        <v>383649</v>
      </c>
      <c r="M19" s="22">
        <v>8951830</v>
      </c>
      <c r="N19" s="22">
        <v>9862844</v>
      </c>
      <c r="O19" s="22"/>
      <c r="P19" s="22"/>
      <c r="Q19" s="22"/>
      <c r="R19" s="22"/>
      <c r="S19" s="22"/>
      <c r="T19" s="22"/>
      <c r="U19" s="22"/>
      <c r="V19" s="22"/>
      <c r="W19" s="22">
        <v>12570685</v>
      </c>
      <c r="X19" s="22">
        <v>5025000</v>
      </c>
      <c r="Y19" s="22">
        <v>7545685</v>
      </c>
      <c r="Z19" s="23">
        <v>150.16288557213932</v>
      </c>
      <c r="AA19" s="20">
        <v>10050000</v>
      </c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>
        <v>2249532</v>
      </c>
      <c r="D23" s="20"/>
      <c r="E23" s="21">
        <v>1500000</v>
      </c>
      <c r="F23" s="22">
        <v>1500000</v>
      </c>
      <c r="G23" s="22">
        <v>19854</v>
      </c>
      <c r="H23" s="22">
        <v>9656</v>
      </c>
      <c r="I23" s="22">
        <v>34491</v>
      </c>
      <c r="J23" s="22">
        <v>64001</v>
      </c>
      <c r="K23" s="22">
        <v>72457</v>
      </c>
      <c r="L23" s="22">
        <v>37747</v>
      </c>
      <c r="M23" s="22">
        <v>8397</v>
      </c>
      <c r="N23" s="22">
        <v>118601</v>
      </c>
      <c r="O23" s="22"/>
      <c r="P23" s="22"/>
      <c r="Q23" s="22"/>
      <c r="R23" s="22"/>
      <c r="S23" s="22"/>
      <c r="T23" s="22"/>
      <c r="U23" s="22"/>
      <c r="V23" s="22"/>
      <c r="W23" s="22">
        <v>182602</v>
      </c>
      <c r="X23" s="22">
        <v>750000</v>
      </c>
      <c r="Y23" s="22">
        <v>-567398</v>
      </c>
      <c r="Z23" s="23">
        <v>-75.653066666666675</v>
      </c>
      <c r="AA23" s="20">
        <v>1500000</v>
      </c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30149676</v>
      </c>
      <c r="D25" s="20"/>
      <c r="E25" s="21">
        <v>36414976</v>
      </c>
      <c r="F25" s="22">
        <v>36414976</v>
      </c>
      <c r="G25" s="22">
        <v>12562383</v>
      </c>
      <c r="H25" s="22"/>
      <c r="I25" s="22"/>
      <c r="J25" s="22">
        <v>12562383</v>
      </c>
      <c r="K25" s="22">
        <v>248400</v>
      </c>
      <c r="L25" s="22"/>
      <c r="M25" s="22">
        <v>10139421</v>
      </c>
      <c r="N25" s="22">
        <v>10387821</v>
      </c>
      <c r="O25" s="22"/>
      <c r="P25" s="22"/>
      <c r="Q25" s="22"/>
      <c r="R25" s="22"/>
      <c r="S25" s="22"/>
      <c r="T25" s="22"/>
      <c r="U25" s="22"/>
      <c r="V25" s="22"/>
      <c r="W25" s="22">
        <v>22950204</v>
      </c>
      <c r="X25" s="22">
        <v>18207486</v>
      </c>
      <c r="Y25" s="22">
        <v>4742718</v>
      </c>
      <c r="Z25" s="23">
        <v>26.048176008483541</v>
      </c>
      <c r="AA25" s="20">
        <v>36414976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1294473244</v>
      </c>
      <c r="D32" s="29">
        <f t="shared" ref="D32:Y32" si="0">SUM(D6:D31)</f>
        <v>0</v>
      </c>
      <c r="E32" s="30">
        <f t="shared" si="0"/>
        <v>1448241318</v>
      </c>
      <c r="F32" s="31">
        <f t="shared" si="0"/>
        <v>1448241318</v>
      </c>
      <c r="G32" s="31">
        <f t="shared" si="0"/>
        <v>28446328</v>
      </c>
      <c r="H32" s="31">
        <f t="shared" si="0"/>
        <v>126215877</v>
      </c>
      <c r="I32" s="31">
        <f t="shared" si="0"/>
        <v>125058034</v>
      </c>
      <c r="J32" s="31">
        <f t="shared" si="0"/>
        <v>279720239</v>
      </c>
      <c r="K32" s="31">
        <f t="shared" si="0"/>
        <v>105526643</v>
      </c>
      <c r="L32" s="31">
        <f t="shared" si="0"/>
        <v>98612727</v>
      </c>
      <c r="M32" s="31">
        <f t="shared" si="0"/>
        <v>138335739</v>
      </c>
      <c r="N32" s="31">
        <f t="shared" si="0"/>
        <v>342475109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622195348</v>
      </c>
      <c r="X32" s="31">
        <f t="shared" si="0"/>
        <v>724120656</v>
      </c>
      <c r="Y32" s="31">
        <f t="shared" si="0"/>
        <v>-101925308</v>
      </c>
      <c r="Z32" s="32">
        <f>+IF(X32&lt;&gt;0,+(Y32/X32)*100,0)</f>
        <v>-14.075735466935777</v>
      </c>
      <c r="AA32" s="29">
        <f>SUM(AA6:AA31)</f>
        <v>1448241318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68420309</v>
      </c>
      <c r="D34" s="20"/>
      <c r="E34" s="21">
        <v>70431255</v>
      </c>
      <c r="F34" s="22">
        <v>70431255</v>
      </c>
      <c r="G34" s="22">
        <v>5785765</v>
      </c>
      <c r="H34" s="22">
        <v>4572291</v>
      </c>
      <c r="I34" s="22">
        <v>6322543</v>
      </c>
      <c r="J34" s="22">
        <v>16680599</v>
      </c>
      <c r="K34" s="22">
        <v>5926197</v>
      </c>
      <c r="L34" s="22">
        <v>6772032</v>
      </c>
      <c r="M34" s="22">
        <v>6637218</v>
      </c>
      <c r="N34" s="22">
        <v>19335447</v>
      </c>
      <c r="O34" s="22"/>
      <c r="P34" s="22"/>
      <c r="Q34" s="22"/>
      <c r="R34" s="22"/>
      <c r="S34" s="22"/>
      <c r="T34" s="22"/>
      <c r="U34" s="22"/>
      <c r="V34" s="22"/>
      <c r="W34" s="22">
        <v>36016046</v>
      </c>
      <c r="X34" s="22">
        <v>35215626</v>
      </c>
      <c r="Y34" s="22">
        <v>800420</v>
      </c>
      <c r="Z34" s="23">
        <v>2.2729114626558111</v>
      </c>
      <c r="AA34" s="20">
        <v>70431255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>
        <v>1240642730</v>
      </c>
      <c r="D36" s="20"/>
      <c r="E36" s="21">
        <v>1238435507</v>
      </c>
      <c r="F36" s="22">
        <v>1238435507</v>
      </c>
      <c r="G36" s="22"/>
      <c r="H36" s="22">
        <v>173340403</v>
      </c>
      <c r="I36" s="22">
        <v>155402461</v>
      </c>
      <c r="J36" s="22">
        <v>328742864</v>
      </c>
      <c r="K36" s="22">
        <v>102923300</v>
      </c>
      <c r="L36" s="22">
        <v>104769233</v>
      </c>
      <c r="M36" s="22">
        <v>104067466</v>
      </c>
      <c r="N36" s="22">
        <v>311759999</v>
      </c>
      <c r="O36" s="22"/>
      <c r="P36" s="22"/>
      <c r="Q36" s="22"/>
      <c r="R36" s="22"/>
      <c r="S36" s="22"/>
      <c r="T36" s="22"/>
      <c r="U36" s="22"/>
      <c r="V36" s="22"/>
      <c r="W36" s="22">
        <v>640502863</v>
      </c>
      <c r="X36" s="22">
        <v>619217754</v>
      </c>
      <c r="Y36" s="22">
        <v>21285109</v>
      </c>
      <c r="Z36" s="23">
        <v>3.4374190440282497</v>
      </c>
      <c r="AA36" s="20">
        <v>1238435507</v>
      </c>
    </row>
    <row r="37" spans="1:27" ht="13.5" x14ac:dyDescent="0.25">
      <c r="A37" s="19" t="s">
        <v>63</v>
      </c>
      <c r="B37" s="15" t="s">
        <v>32</v>
      </c>
      <c r="C37" s="20">
        <v>8679260</v>
      </c>
      <c r="D37" s="20"/>
      <c r="E37" s="21">
        <v>13926915</v>
      </c>
      <c r="F37" s="22">
        <v>13926915</v>
      </c>
      <c r="G37" s="22">
        <v>905932</v>
      </c>
      <c r="H37" s="22">
        <v>2137529</v>
      </c>
      <c r="I37" s="22">
        <v>630416</v>
      </c>
      <c r="J37" s="22">
        <v>3673877</v>
      </c>
      <c r="K37" s="22">
        <v>1051307</v>
      </c>
      <c r="L37" s="22">
        <v>1765128</v>
      </c>
      <c r="M37" s="22">
        <v>1377821</v>
      </c>
      <c r="N37" s="22">
        <v>4194256</v>
      </c>
      <c r="O37" s="22"/>
      <c r="P37" s="22"/>
      <c r="Q37" s="22"/>
      <c r="R37" s="22"/>
      <c r="S37" s="22"/>
      <c r="T37" s="22"/>
      <c r="U37" s="22"/>
      <c r="V37" s="22"/>
      <c r="W37" s="22">
        <v>7868133</v>
      </c>
      <c r="X37" s="22">
        <v>6963456</v>
      </c>
      <c r="Y37" s="22">
        <v>904677</v>
      </c>
      <c r="Z37" s="23">
        <v>12.991781667034299</v>
      </c>
      <c r="AA37" s="20">
        <v>13926915</v>
      </c>
    </row>
    <row r="38" spans="1:27" ht="13.5" x14ac:dyDescent="0.25">
      <c r="A38" s="19" t="s">
        <v>64</v>
      </c>
      <c r="B38" s="15" t="s">
        <v>32</v>
      </c>
      <c r="C38" s="20">
        <v>2982278</v>
      </c>
      <c r="D38" s="20"/>
      <c r="E38" s="21">
        <v>4300000</v>
      </c>
      <c r="F38" s="22">
        <v>4300000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2149998</v>
      </c>
      <c r="Y38" s="22">
        <v>-2149998</v>
      </c>
      <c r="Z38" s="23">
        <v>-100</v>
      </c>
      <c r="AA38" s="20">
        <v>4300000</v>
      </c>
    </row>
    <row r="39" spans="1:27" ht="13.5" x14ac:dyDescent="0.25">
      <c r="A39" s="19" t="s">
        <v>65</v>
      </c>
      <c r="B39" s="15" t="s">
        <v>32</v>
      </c>
      <c r="C39" s="20">
        <v>31698942</v>
      </c>
      <c r="D39" s="20"/>
      <c r="E39" s="21">
        <v>41468299</v>
      </c>
      <c r="F39" s="22">
        <v>41468299</v>
      </c>
      <c r="G39" s="22">
        <v>2693230</v>
      </c>
      <c r="H39" s="22">
        <v>2714601</v>
      </c>
      <c r="I39" s="22">
        <v>2745080</v>
      </c>
      <c r="J39" s="22">
        <v>8152911</v>
      </c>
      <c r="K39" s="22">
        <v>3101388</v>
      </c>
      <c r="L39" s="22">
        <v>2692498</v>
      </c>
      <c r="M39" s="22">
        <v>2780776</v>
      </c>
      <c r="N39" s="22">
        <v>8574662</v>
      </c>
      <c r="O39" s="22"/>
      <c r="P39" s="22"/>
      <c r="Q39" s="22"/>
      <c r="R39" s="22"/>
      <c r="S39" s="22"/>
      <c r="T39" s="22"/>
      <c r="U39" s="22"/>
      <c r="V39" s="22"/>
      <c r="W39" s="22">
        <v>16727573</v>
      </c>
      <c r="X39" s="22">
        <v>20734158</v>
      </c>
      <c r="Y39" s="22">
        <v>-4006585</v>
      </c>
      <c r="Z39" s="23">
        <v>-19.32359635727672</v>
      </c>
      <c r="AA39" s="20">
        <v>41468299</v>
      </c>
    </row>
    <row r="40" spans="1:27" ht="13.5" x14ac:dyDescent="0.25">
      <c r="A40" s="19" t="s">
        <v>40</v>
      </c>
      <c r="B40" s="15" t="s">
        <v>32</v>
      </c>
      <c r="C40" s="20">
        <v>10938196</v>
      </c>
      <c r="D40" s="20"/>
      <c r="E40" s="21">
        <v>10289000</v>
      </c>
      <c r="F40" s="22">
        <v>10289000</v>
      </c>
      <c r="G40" s="22"/>
      <c r="H40" s="22"/>
      <c r="I40" s="22">
        <v>238074</v>
      </c>
      <c r="J40" s="22">
        <v>238074</v>
      </c>
      <c r="K40" s="22"/>
      <c r="L40" s="22"/>
      <c r="M40" s="22">
        <v>4987496</v>
      </c>
      <c r="N40" s="22">
        <v>4987496</v>
      </c>
      <c r="O40" s="22"/>
      <c r="P40" s="22"/>
      <c r="Q40" s="22"/>
      <c r="R40" s="22"/>
      <c r="S40" s="22"/>
      <c r="T40" s="22"/>
      <c r="U40" s="22"/>
      <c r="V40" s="22"/>
      <c r="W40" s="22">
        <v>5225570</v>
      </c>
      <c r="X40" s="22">
        <v>5144502</v>
      </c>
      <c r="Y40" s="22">
        <v>81068</v>
      </c>
      <c r="Z40" s="23">
        <v>1.5758182230272242</v>
      </c>
      <c r="AA40" s="20">
        <v>10289000</v>
      </c>
    </row>
    <row r="41" spans="1:27" ht="13.5" x14ac:dyDescent="0.25">
      <c r="A41" s="19" t="s">
        <v>66</v>
      </c>
      <c r="B41" s="15" t="s">
        <v>32</v>
      </c>
      <c r="C41" s="20">
        <v>61583137</v>
      </c>
      <c r="D41" s="20"/>
      <c r="E41" s="21">
        <v>63271570</v>
      </c>
      <c r="F41" s="22">
        <v>63271570</v>
      </c>
      <c r="G41" s="22">
        <v>4479301</v>
      </c>
      <c r="H41" s="22">
        <v>4877005</v>
      </c>
      <c r="I41" s="22">
        <v>5559291</v>
      </c>
      <c r="J41" s="22">
        <v>14915597</v>
      </c>
      <c r="K41" s="22">
        <v>6848723</v>
      </c>
      <c r="L41" s="22">
        <v>4430484</v>
      </c>
      <c r="M41" s="22">
        <v>9832569</v>
      </c>
      <c r="N41" s="22">
        <v>21111776</v>
      </c>
      <c r="O41" s="22"/>
      <c r="P41" s="22"/>
      <c r="Q41" s="22"/>
      <c r="R41" s="22"/>
      <c r="S41" s="22"/>
      <c r="T41" s="22"/>
      <c r="U41" s="22"/>
      <c r="V41" s="22"/>
      <c r="W41" s="22">
        <v>36027373</v>
      </c>
      <c r="X41" s="22">
        <v>31635798</v>
      </c>
      <c r="Y41" s="22">
        <v>4391575</v>
      </c>
      <c r="Z41" s="23">
        <v>13.881663424453524</v>
      </c>
      <c r="AA41" s="20">
        <v>63271570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17670340</v>
      </c>
      <c r="D44" s="20"/>
      <c r="E44" s="21">
        <v>20315948</v>
      </c>
      <c r="F44" s="22">
        <v>20315948</v>
      </c>
      <c r="G44" s="22">
        <v>340322</v>
      </c>
      <c r="H44" s="22">
        <v>1194692</v>
      </c>
      <c r="I44" s="22">
        <v>818840</v>
      </c>
      <c r="J44" s="22">
        <v>2353854</v>
      </c>
      <c r="K44" s="22">
        <v>2937790</v>
      </c>
      <c r="L44" s="22">
        <v>628621</v>
      </c>
      <c r="M44" s="22">
        <v>3520426</v>
      </c>
      <c r="N44" s="22">
        <v>7086837</v>
      </c>
      <c r="O44" s="22"/>
      <c r="P44" s="22"/>
      <c r="Q44" s="22"/>
      <c r="R44" s="22"/>
      <c r="S44" s="22"/>
      <c r="T44" s="22"/>
      <c r="U44" s="22"/>
      <c r="V44" s="22"/>
      <c r="W44" s="22">
        <v>9440691</v>
      </c>
      <c r="X44" s="22">
        <v>10157982</v>
      </c>
      <c r="Y44" s="22">
        <v>-717291</v>
      </c>
      <c r="Z44" s="23">
        <v>-7.0613533278558664</v>
      </c>
      <c r="AA44" s="20">
        <v>20315948</v>
      </c>
    </row>
    <row r="45" spans="1:27" ht="13.5" x14ac:dyDescent="0.25">
      <c r="A45" s="19" t="s">
        <v>70</v>
      </c>
      <c r="B45" s="15" t="s">
        <v>32</v>
      </c>
      <c r="C45" s="20">
        <v>3889996</v>
      </c>
      <c r="D45" s="20"/>
      <c r="E45" s="21">
        <v>1400000</v>
      </c>
      <c r="F45" s="22">
        <v>1400000</v>
      </c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>
        <v>700002</v>
      </c>
      <c r="Y45" s="22">
        <v>-700002</v>
      </c>
      <c r="Z45" s="23">
        <v>-100</v>
      </c>
      <c r="AA45" s="20">
        <v>1400000</v>
      </c>
    </row>
    <row r="46" spans="1:27" ht="13.5" x14ac:dyDescent="0.25">
      <c r="A46" s="19" t="s">
        <v>71</v>
      </c>
      <c r="B46" s="15" t="s">
        <v>32</v>
      </c>
      <c r="C46" s="20">
        <v>10248000</v>
      </c>
      <c r="D46" s="20"/>
      <c r="E46" s="21">
        <v>7063500</v>
      </c>
      <c r="F46" s="22">
        <v>7063500</v>
      </c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>
        <v>3531750</v>
      </c>
      <c r="Y46" s="22">
        <v>-3531750</v>
      </c>
      <c r="Z46" s="23">
        <v>-100</v>
      </c>
      <c r="AA46" s="20">
        <v>7063500</v>
      </c>
    </row>
    <row r="47" spans="1:27" x14ac:dyDescent="0.2">
      <c r="A47" s="37" t="s">
        <v>72</v>
      </c>
      <c r="B47" s="28" t="s">
        <v>32</v>
      </c>
      <c r="C47" s="29">
        <f>SUM(C34:C46)</f>
        <v>1456753188</v>
      </c>
      <c r="D47" s="29">
        <f t="shared" ref="D47:Y47" si="1">SUM(D34:D46)</f>
        <v>0</v>
      </c>
      <c r="E47" s="30">
        <f t="shared" si="1"/>
        <v>1470901994</v>
      </c>
      <c r="F47" s="31">
        <f t="shared" si="1"/>
        <v>1470901994</v>
      </c>
      <c r="G47" s="31">
        <f t="shared" si="1"/>
        <v>14204550</v>
      </c>
      <c r="H47" s="31">
        <f t="shared" si="1"/>
        <v>188836521</v>
      </c>
      <c r="I47" s="31">
        <f t="shared" si="1"/>
        <v>171716705</v>
      </c>
      <c r="J47" s="31">
        <f t="shared" si="1"/>
        <v>374757776</v>
      </c>
      <c r="K47" s="31">
        <f t="shared" si="1"/>
        <v>122788705</v>
      </c>
      <c r="L47" s="31">
        <f t="shared" si="1"/>
        <v>121057996</v>
      </c>
      <c r="M47" s="31">
        <f t="shared" si="1"/>
        <v>133203772</v>
      </c>
      <c r="N47" s="31">
        <f t="shared" si="1"/>
        <v>377050473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751808249</v>
      </c>
      <c r="X47" s="31">
        <f t="shared" si="1"/>
        <v>735451026</v>
      </c>
      <c r="Y47" s="31">
        <f t="shared" si="1"/>
        <v>16357223</v>
      </c>
      <c r="Z47" s="32">
        <f>+IF(X47&lt;&gt;0,+(Y47/X47)*100,0)</f>
        <v>2.224107713733749</v>
      </c>
      <c r="AA47" s="29">
        <f>SUM(AA34:AA46)</f>
        <v>1470901994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-162279944</v>
      </c>
      <c r="D48" s="39">
        <f t="shared" si="2"/>
        <v>0</v>
      </c>
      <c r="E48" s="40">
        <f t="shared" si="2"/>
        <v>-22660676</v>
      </c>
      <c r="F48" s="41">
        <f t="shared" si="2"/>
        <v>-22660676</v>
      </c>
      <c r="G48" s="41">
        <f t="shared" si="2"/>
        <v>14241778</v>
      </c>
      <c r="H48" s="41">
        <f t="shared" si="2"/>
        <v>-62620644</v>
      </c>
      <c r="I48" s="41">
        <f t="shared" si="2"/>
        <v>-46658671</v>
      </c>
      <c r="J48" s="41">
        <f t="shared" si="2"/>
        <v>-95037537</v>
      </c>
      <c r="K48" s="41">
        <f t="shared" si="2"/>
        <v>-17262062</v>
      </c>
      <c r="L48" s="41">
        <f t="shared" si="2"/>
        <v>-22445269</v>
      </c>
      <c r="M48" s="41">
        <f t="shared" si="2"/>
        <v>5131967</v>
      </c>
      <c r="N48" s="41">
        <f t="shared" si="2"/>
        <v>-34575364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-129612901</v>
      </c>
      <c r="X48" s="41">
        <f t="shared" si="2"/>
        <v>-11330370</v>
      </c>
      <c r="Y48" s="41">
        <f t="shared" si="2"/>
        <v>-118282531</v>
      </c>
      <c r="Z48" s="42">
        <f>+IF(X48&lt;&gt;0,+(Y48/X48)*100,0)</f>
        <v>1043.9423513971742</v>
      </c>
      <c r="AA48" s="39">
        <f>+AA32-AA47</f>
        <v>-22660676</v>
      </c>
    </row>
    <row r="49" spans="1:27" ht="25.5" x14ac:dyDescent="0.25">
      <c r="A49" s="43" t="s">
        <v>74</v>
      </c>
      <c r="B49" s="15" t="s">
        <v>32</v>
      </c>
      <c r="C49" s="20">
        <v>34089697</v>
      </c>
      <c r="D49" s="20"/>
      <c r="E49" s="21">
        <v>21678000</v>
      </c>
      <c r="F49" s="22">
        <v>21678000</v>
      </c>
      <c r="G49" s="22"/>
      <c r="H49" s="22">
        <v>3839400</v>
      </c>
      <c r="I49" s="22">
        <v>2242646</v>
      </c>
      <c r="J49" s="22">
        <v>6082046</v>
      </c>
      <c r="K49" s="22">
        <v>4080584</v>
      </c>
      <c r="L49" s="22">
        <v>24021</v>
      </c>
      <c r="M49" s="22">
        <v>549606</v>
      </c>
      <c r="N49" s="22">
        <v>4654211</v>
      </c>
      <c r="O49" s="22"/>
      <c r="P49" s="22"/>
      <c r="Q49" s="22"/>
      <c r="R49" s="22"/>
      <c r="S49" s="22"/>
      <c r="T49" s="22"/>
      <c r="U49" s="22"/>
      <c r="V49" s="22"/>
      <c r="W49" s="22">
        <v>10736257</v>
      </c>
      <c r="X49" s="22">
        <v>10839000</v>
      </c>
      <c r="Y49" s="22">
        <v>-102743</v>
      </c>
      <c r="Z49" s="23">
        <v>-0.94790109788725907</v>
      </c>
      <c r="AA49" s="20">
        <v>21678000</v>
      </c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-128190247</v>
      </c>
      <c r="D51" s="48">
        <f t="shared" si="3"/>
        <v>0</v>
      </c>
      <c r="E51" s="49">
        <f t="shared" si="3"/>
        <v>-982676</v>
      </c>
      <c r="F51" s="50">
        <f t="shared" si="3"/>
        <v>-982676</v>
      </c>
      <c r="G51" s="50">
        <f t="shared" si="3"/>
        <v>14241778</v>
      </c>
      <c r="H51" s="50">
        <f t="shared" si="3"/>
        <v>-58781244</v>
      </c>
      <c r="I51" s="50">
        <f t="shared" si="3"/>
        <v>-44416025</v>
      </c>
      <c r="J51" s="50">
        <f t="shared" si="3"/>
        <v>-88955491</v>
      </c>
      <c r="K51" s="50">
        <f t="shared" si="3"/>
        <v>-13181478</v>
      </c>
      <c r="L51" s="50">
        <f t="shared" si="3"/>
        <v>-22421248</v>
      </c>
      <c r="M51" s="50">
        <f t="shared" si="3"/>
        <v>5681573</v>
      </c>
      <c r="N51" s="50">
        <f t="shared" si="3"/>
        <v>-29921153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-118876644</v>
      </c>
      <c r="X51" s="50">
        <f t="shared" si="3"/>
        <v>-491370</v>
      </c>
      <c r="Y51" s="50">
        <f t="shared" si="3"/>
        <v>-118385274</v>
      </c>
      <c r="Z51" s="51">
        <f>+IF(X51&lt;&gt;0,+(Y51/X51)*100,0)</f>
        <v>24092.898223334756</v>
      </c>
      <c r="AA51" s="48">
        <f>SUM(AA48:AA50)</f>
        <v>-982676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-128190247</v>
      </c>
      <c r="D53" s="54">
        <f>+D51-D52</f>
        <v>0</v>
      </c>
      <c r="E53" s="55">
        <f t="shared" si="4"/>
        <v>-982676</v>
      </c>
      <c r="F53" s="56">
        <f t="shared" si="4"/>
        <v>-982676</v>
      </c>
      <c r="G53" s="56">
        <f t="shared" si="4"/>
        <v>14241778</v>
      </c>
      <c r="H53" s="56">
        <f t="shared" si="4"/>
        <v>-58781244</v>
      </c>
      <c r="I53" s="56">
        <f t="shared" si="4"/>
        <v>-44416025</v>
      </c>
      <c r="J53" s="56">
        <f t="shared" si="4"/>
        <v>-88955491</v>
      </c>
      <c r="K53" s="56">
        <f t="shared" si="4"/>
        <v>-13181478</v>
      </c>
      <c r="L53" s="56">
        <f t="shared" si="4"/>
        <v>-22421248</v>
      </c>
      <c r="M53" s="56">
        <f t="shared" si="4"/>
        <v>5681573</v>
      </c>
      <c r="N53" s="56">
        <f t="shared" si="4"/>
        <v>-29921153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-118876644</v>
      </c>
      <c r="X53" s="56">
        <f t="shared" si="4"/>
        <v>-491370</v>
      </c>
      <c r="Y53" s="56">
        <f t="shared" si="4"/>
        <v>-118385274</v>
      </c>
      <c r="Z53" s="57">
        <f>+IF(X53&lt;&gt;0,+(Y53/X53)*100,0)</f>
        <v>24092.898223334756</v>
      </c>
      <c r="AA53" s="54">
        <f>+AA51-AA52</f>
        <v>-982676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-128190247</v>
      </c>
      <c r="D56" s="48">
        <f>SUM(D53:D55)</f>
        <v>0</v>
      </c>
      <c r="E56" s="49">
        <f t="shared" si="5"/>
        <v>-982676</v>
      </c>
      <c r="F56" s="50">
        <f t="shared" si="5"/>
        <v>-982676</v>
      </c>
      <c r="G56" s="50">
        <f t="shared" si="5"/>
        <v>14241778</v>
      </c>
      <c r="H56" s="50">
        <f t="shared" si="5"/>
        <v>-58781244</v>
      </c>
      <c r="I56" s="50">
        <f t="shared" si="5"/>
        <v>-44416025</v>
      </c>
      <c r="J56" s="50">
        <f t="shared" si="5"/>
        <v>-88955491</v>
      </c>
      <c r="K56" s="50">
        <f t="shared" si="5"/>
        <v>-13181478</v>
      </c>
      <c r="L56" s="50">
        <f t="shared" si="5"/>
        <v>-22421248</v>
      </c>
      <c r="M56" s="50">
        <f t="shared" si="5"/>
        <v>5681573</v>
      </c>
      <c r="N56" s="50">
        <f t="shared" si="5"/>
        <v>-29921153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-118876644</v>
      </c>
      <c r="X56" s="50">
        <f t="shared" si="5"/>
        <v>-491370</v>
      </c>
      <c r="Y56" s="50">
        <f t="shared" si="5"/>
        <v>-118385274</v>
      </c>
      <c r="Z56" s="51">
        <f>+IF(X56&lt;&gt;0,+(Y56/X56)*100,0)</f>
        <v>24092.898223334756</v>
      </c>
      <c r="AA56" s="48">
        <f>SUM(AA53:AA55)</f>
        <v>-982676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-128190247</v>
      </c>
      <c r="D59" s="65">
        <f>SUM(D56:D58)</f>
        <v>0</v>
      </c>
      <c r="E59" s="66">
        <f t="shared" si="6"/>
        <v>-982676</v>
      </c>
      <c r="F59" s="67">
        <f t="shared" si="6"/>
        <v>-982676</v>
      </c>
      <c r="G59" s="67">
        <f t="shared" si="6"/>
        <v>14241778</v>
      </c>
      <c r="H59" s="67">
        <f t="shared" si="6"/>
        <v>-58781244</v>
      </c>
      <c r="I59" s="67">
        <f t="shared" si="6"/>
        <v>-44416025</v>
      </c>
      <c r="J59" s="67">
        <f t="shared" si="6"/>
        <v>-88955491</v>
      </c>
      <c r="K59" s="67">
        <f t="shared" si="6"/>
        <v>-13181478</v>
      </c>
      <c r="L59" s="67">
        <f t="shared" si="6"/>
        <v>-22421248</v>
      </c>
      <c r="M59" s="67">
        <f t="shared" si="6"/>
        <v>5681573</v>
      </c>
      <c r="N59" s="67">
        <f t="shared" si="6"/>
        <v>-29921153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-118876644</v>
      </c>
      <c r="X59" s="67">
        <f t="shared" si="6"/>
        <v>-491370</v>
      </c>
      <c r="Y59" s="67">
        <f t="shared" si="6"/>
        <v>-118385274</v>
      </c>
      <c r="Z59" s="68">
        <f>+IF(X59&lt;&gt;0,+(Y59/X59)*100,0)</f>
        <v>24092.898223334756</v>
      </c>
      <c r="AA59" s="65">
        <f>SUM(AA56:AA58)</f>
        <v>-982676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E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">
      <c r="A1" s="69" t="s">
        <v>130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139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>
        <v>11843879</v>
      </c>
      <c r="D10" s="20"/>
      <c r="E10" s="21">
        <v>11477000</v>
      </c>
      <c r="F10" s="22">
        <v>11477000</v>
      </c>
      <c r="G10" s="22"/>
      <c r="H10" s="22"/>
      <c r="I10" s="22"/>
      <c r="J10" s="22"/>
      <c r="K10" s="22">
        <v>1363508</v>
      </c>
      <c r="L10" s="22"/>
      <c r="M10" s="22">
        <v>3749624</v>
      </c>
      <c r="N10" s="22">
        <v>5113132</v>
      </c>
      <c r="O10" s="22"/>
      <c r="P10" s="22"/>
      <c r="Q10" s="22"/>
      <c r="R10" s="22"/>
      <c r="S10" s="22"/>
      <c r="T10" s="22"/>
      <c r="U10" s="22"/>
      <c r="V10" s="22"/>
      <c r="W10" s="22">
        <v>5113132</v>
      </c>
      <c r="X10" s="22">
        <v>5738502</v>
      </c>
      <c r="Y10" s="22">
        <v>-625370</v>
      </c>
      <c r="Z10" s="23">
        <v>-10.897791793049825</v>
      </c>
      <c r="AA10" s="20">
        <v>11477000</v>
      </c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11843879</v>
      </c>
      <c r="D32" s="29">
        <f t="shared" ref="D32:Y32" si="0">SUM(D6:D31)</f>
        <v>0</v>
      </c>
      <c r="E32" s="30">
        <f t="shared" si="0"/>
        <v>11477000</v>
      </c>
      <c r="F32" s="31">
        <f t="shared" si="0"/>
        <v>11477000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1363508</v>
      </c>
      <c r="L32" s="31">
        <f t="shared" si="0"/>
        <v>0</v>
      </c>
      <c r="M32" s="31">
        <f t="shared" si="0"/>
        <v>3749624</v>
      </c>
      <c r="N32" s="31">
        <f t="shared" si="0"/>
        <v>5113132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5113132</v>
      </c>
      <c r="X32" s="31">
        <f t="shared" si="0"/>
        <v>5738502</v>
      </c>
      <c r="Y32" s="31">
        <f t="shared" si="0"/>
        <v>-625370</v>
      </c>
      <c r="Z32" s="32">
        <f>+IF(X32&lt;&gt;0,+(Y32/X32)*100,0)</f>
        <v>-10.897791793049825</v>
      </c>
      <c r="AA32" s="29">
        <f>SUM(AA6:AA31)</f>
        <v>11477000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11843879</v>
      </c>
      <c r="D41" s="20"/>
      <c r="E41" s="21">
        <v>11477000</v>
      </c>
      <c r="F41" s="22">
        <v>11477000</v>
      </c>
      <c r="G41" s="22"/>
      <c r="H41" s="22"/>
      <c r="I41" s="22"/>
      <c r="J41" s="22"/>
      <c r="K41" s="22">
        <v>1363508</v>
      </c>
      <c r="L41" s="22"/>
      <c r="M41" s="22">
        <v>2386116</v>
      </c>
      <c r="N41" s="22">
        <v>3749624</v>
      </c>
      <c r="O41" s="22"/>
      <c r="P41" s="22"/>
      <c r="Q41" s="22"/>
      <c r="R41" s="22"/>
      <c r="S41" s="22"/>
      <c r="T41" s="22"/>
      <c r="U41" s="22"/>
      <c r="V41" s="22"/>
      <c r="W41" s="22">
        <v>3749624</v>
      </c>
      <c r="X41" s="22">
        <v>5738502</v>
      </c>
      <c r="Y41" s="22">
        <v>-1988878</v>
      </c>
      <c r="Z41" s="23">
        <v>-34.658487528626807</v>
      </c>
      <c r="AA41" s="20">
        <v>11477000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11843879</v>
      </c>
      <c r="D47" s="29">
        <f t="shared" ref="D47:Y47" si="1">SUM(D34:D46)</f>
        <v>0</v>
      </c>
      <c r="E47" s="30">
        <f t="shared" si="1"/>
        <v>11477000</v>
      </c>
      <c r="F47" s="31">
        <f t="shared" si="1"/>
        <v>11477000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1363508</v>
      </c>
      <c r="L47" s="31">
        <f t="shared" si="1"/>
        <v>0</v>
      </c>
      <c r="M47" s="31">
        <f t="shared" si="1"/>
        <v>2386116</v>
      </c>
      <c r="N47" s="31">
        <f t="shared" si="1"/>
        <v>3749624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3749624</v>
      </c>
      <c r="X47" s="31">
        <f t="shared" si="1"/>
        <v>5738502</v>
      </c>
      <c r="Y47" s="31">
        <f t="shared" si="1"/>
        <v>-1988878</v>
      </c>
      <c r="Z47" s="32">
        <f>+IF(X47&lt;&gt;0,+(Y47/X47)*100,0)</f>
        <v>-34.658487528626807</v>
      </c>
      <c r="AA47" s="29">
        <f>SUM(AA34:AA46)</f>
        <v>11477000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1363508</v>
      </c>
      <c r="N48" s="41">
        <f t="shared" si="2"/>
        <v>1363508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1363508</v>
      </c>
      <c r="X48" s="41">
        <f t="shared" si="2"/>
        <v>0</v>
      </c>
      <c r="Y48" s="41">
        <f t="shared" si="2"/>
        <v>1363508</v>
      </c>
      <c r="Z48" s="42">
        <f>+IF(X48&lt;&gt;0,+(Y48/X48)*100,0)</f>
        <v>0</v>
      </c>
      <c r="AA48" s="39">
        <f>+AA32-AA47</f>
        <v>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1363508</v>
      </c>
      <c r="N51" s="50">
        <f t="shared" si="3"/>
        <v>1363508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1363508</v>
      </c>
      <c r="X51" s="50">
        <f t="shared" si="3"/>
        <v>0</v>
      </c>
      <c r="Y51" s="50">
        <f t="shared" si="3"/>
        <v>1363508</v>
      </c>
      <c r="Z51" s="51">
        <f>+IF(X51&lt;&gt;0,+(Y51/X51)*100,0)</f>
        <v>0</v>
      </c>
      <c r="AA51" s="48">
        <f>SUM(AA48:AA50)</f>
        <v>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1363508</v>
      </c>
      <c r="N53" s="56">
        <f t="shared" si="4"/>
        <v>1363508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1363508</v>
      </c>
      <c r="X53" s="56">
        <f t="shared" si="4"/>
        <v>0</v>
      </c>
      <c r="Y53" s="56">
        <f t="shared" si="4"/>
        <v>1363508</v>
      </c>
      <c r="Z53" s="57">
        <f>+IF(X53&lt;&gt;0,+(Y53/X53)*100,0)</f>
        <v>0</v>
      </c>
      <c r="AA53" s="54">
        <f>+AA51-AA52</f>
        <v>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1363508</v>
      </c>
      <c r="N56" s="50">
        <f t="shared" si="5"/>
        <v>1363508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1363508</v>
      </c>
      <c r="X56" s="50">
        <f t="shared" si="5"/>
        <v>0</v>
      </c>
      <c r="Y56" s="50">
        <f t="shared" si="5"/>
        <v>1363508</v>
      </c>
      <c r="Z56" s="51">
        <f>+IF(X56&lt;&gt;0,+(Y56/X56)*100,0)</f>
        <v>0</v>
      </c>
      <c r="AA56" s="48">
        <f>SUM(AA53:AA55)</f>
        <v>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1363508</v>
      </c>
      <c r="N59" s="67">
        <f t="shared" si="6"/>
        <v>1363508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1363508</v>
      </c>
      <c r="X59" s="67">
        <f t="shared" si="6"/>
        <v>0</v>
      </c>
      <c r="Y59" s="67">
        <f t="shared" si="6"/>
        <v>1363508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F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">
      <c r="A1" s="69" t="s">
        <v>131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139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>
        <v>20146087</v>
      </c>
      <c r="D10" s="20"/>
      <c r="E10" s="21">
        <v>8740000</v>
      </c>
      <c r="F10" s="22">
        <v>8740000</v>
      </c>
      <c r="G10" s="22"/>
      <c r="H10" s="22">
        <v>728292</v>
      </c>
      <c r="I10" s="22"/>
      <c r="J10" s="22">
        <v>728292</v>
      </c>
      <c r="K10" s="22">
        <v>4500304</v>
      </c>
      <c r="L10" s="22"/>
      <c r="M10" s="22"/>
      <c r="N10" s="22">
        <v>4500304</v>
      </c>
      <c r="O10" s="22"/>
      <c r="P10" s="22"/>
      <c r="Q10" s="22"/>
      <c r="R10" s="22"/>
      <c r="S10" s="22"/>
      <c r="T10" s="22"/>
      <c r="U10" s="22"/>
      <c r="V10" s="22"/>
      <c r="W10" s="22">
        <v>5228596</v>
      </c>
      <c r="X10" s="22">
        <v>4369998</v>
      </c>
      <c r="Y10" s="22">
        <v>858598</v>
      </c>
      <c r="Z10" s="23">
        <v>19.647560479432713</v>
      </c>
      <c r="AA10" s="20">
        <v>8740000</v>
      </c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20146087</v>
      </c>
      <c r="D32" s="29">
        <f t="shared" ref="D32:Y32" si="0">SUM(D6:D31)</f>
        <v>0</v>
      </c>
      <c r="E32" s="30">
        <f t="shared" si="0"/>
        <v>8740000</v>
      </c>
      <c r="F32" s="31">
        <f t="shared" si="0"/>
        <v>8740000</v>
      </c>
      <c r="G32" s="31">
        <f t="shared" si="0"/>
        <v>0</v>
      </c>
      <c r="H32" s="31">
        <f t="shared" si="0"/>
        <v>728292</v>
      </c>
      <c r="I32" s="31">
        <f t="shared" si="0"/>
        <v>0</v>
      </c>
      <c r="J32" s="31">
        <f t="shared" si="0"/>
        <v>728292</v>
      </c>
      <c r="K32" s="31">
        <f t="shared" si="0"/>
        <v>4500304</v>
      </c>
      <c r="L32" s="31">
        <f t="shared" si="0"/>
        <v>0</v>
      </c>
      <c r="M32" s="31">
        <f t="shared" si="0"/>
        <v>0</v>
      </c>
      <c r="N32" s="31">
        <f t="shared" si="0"/>
        <v>4500304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5228596</v>
      </c>
      <c r="X32" s="31">
        <f t="shared" si="0"/>
        <v>4369998</v>
      </c>
      <c r="Y32" s="31">
        <f t="shared" si="0"/>
        <v>858598</v>
      </c>
      <c r="Z32" s="32">
        <f>+IF(X32&lt;&gt;0,+(Y32/X32)*100,0)</f>
        <v>19.647560479432713</v>
      </c>
      <c r="AA32" s="29">
        <f>SUM(AA6:AA31)</f>
        <v>8740000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20146087</v>
      </c>
      <c r="D41" s="20"/>
      <c r="E41" s="21">
        <v>8740000</v>
      </c>
      <c r="F41" s="22">
        <v>8740000</v>
      </c>
      <c r="G41" s="22"/>
      <c r="H41" s="22">
        <v>728292</v>
      </c>
      <c r="I41" s="22"/>
      <c r="J41" s="22">
        <v>728292</v>
      </c>
      <c r="K41" s="22">
        <v>4500304</v>
      </c>
      <c r="L41" s="22"/>
      <c r="M41" s="22"/>
      <c r="N41" s="22">
        <v>4500304</v>
      </c>
      <c r="O41" s="22"/>
      <c r="P41" s="22"/>
      <c r="Q41" s="22"/>
      <c r="R41" s="22"/>
      <c r="S41" s="22"/>
      <c r="T41" s="22"/>
      <c r="U41" s="22"/>
      <c r="V41" s="22"/>
      <c r="W41" s="22">
        <v>5228596</v>
      </c>
      <c r="X41" s="22">
        <v>4369998</v>
      </c>
      <c r="Y41" s="22">
        <v>858598</v>
      </c>
      <c r="Z41" s="23">
        <v>19.647560479432713</v>
      </c>
      <c r="AA41" s="20">
        <v>8740000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20146087</v>
      </c>
      <c r="D47" s="29">
        <f t="shared" ref="D47:Y47" si="1">SUM(D34:D46)</f>
        <v>0</v>
      </c>
      <c r="E47" s="30">
        <f t="shared" si="1"/>
        <v>8740000</v>
      </c>
      <c r="F47" s="31">
        <f t="shared" si="1"/>
        <v>8740000</v>
      </c>
      <c r="G47" s="31">
        <f t="shared" si="1"/>
        <v>0</v>
      </c>
      <c r="H47" s="31">
        <f t="shared" si="1"/>
        <v>728292</v>
      </c>
      <c r="I47" s="31">
        <f t="shared" si="1"/>
        <v>0</v>
      </c>
      <c r="J47" s="31">
        <f t="shared" si="1"/>
        <v>728292</v>
      </c>
      <c r="K47" s="31">
        <f t="shared" si="1"/>
        <v>4500304</v>
      </c>
      <c r="L47" s="31">
        <f t="shared" si="1"/>
        <v>0</v>
      </c>
      <c r="M47" s="31">
        <f t="shared" si="1"/>
        <v>0</v>
      </c>
      <c r="N47" s="31">
        <f t="shared" si="1"/>
        <v>4500304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5228596</v>
      </c>
      <c r="X47" s="31">
        <f t="shared" si="1"/>
        <v>4369998</v>
      </c>
      <c r="Y47" s="31">
        <f t="shared" si="1"/>
        <v>858598</v>
      </c>
      <c r="Z47" s="32">
        <f>+IF(X47&lt;&gt;0,+(Y47/X47)*100,0)</f>
        <v>19.647560479432713</v>
      </c>
      <c r="AA47" s="29">
        <f>SUM(AA34:AA46)</f>
        <v>8740000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0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">
      <c r="A1" s="69" t="s">
        <v>132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139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1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">
      <c r="A1" s="69" t="s">
        <v>133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139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>
        <v>192209363</v>
      </c>
      <c r="D6" s="20"/>
      <c r="E6" s="21">
        <v>213207696</v>
      </c>
      <c r="F6" s="22">
        <v>213207696</v>
      </c>
      <c r="G6" s="22">
        <v>22848081</v>
      </c>
      <c r="H6" s="22">
        <v>21711043</v>
      </c>
      <c r="I6" s="22">
        <v>17588579</v>
      </c>
      <c r="J6" s="22">
        <v>62147703</v>
      </c>
      <c r="K6" s="22">
        <v>15909673</v>
      </c>
      <c r="L6" s="22">
        <v>15753947</v>
      </c>
      <c r="M6" s="22">
        <v>15314904</v>
      </c>
      <c r="N6" s="22">
        <v>46978524</v>
      </c>
      <c r="O6" s="22"/>
      <c r="P6" s="22"/>
      <c r="Q6" s="22"/>
      <c r="R6" s="22"/>
      <c r="S6" s="22"/>
      <c r="T6" s="22"/>
      <c r="U6" s="22"/>
      <c r="V6" s="22"/>
      <c r="W6" s="22">
        <v>109126227</v>
      </c>
      <c r="X6" s="22">
        <v>106603848</v>
      </c>
      <c r="Y6" s="22">
        <v>2522379</v>
      </c>
      <c r="Z6" s="23">
        <v>2.3661237819482839</v>
      </c>
      <c r="AA6" s="20">
        <v>213207696</v>
      </c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>
        <v>158863</v>
      </c>
      <c r="I13" s="22">
        <v>54078</v>
      </c>
      <c r="J13" s="22">
        <v>212941</v>
      </c>
      <c r="K13" s="22">
        <v>54957</v>
      </c>
      <c r="L13" s="22">
        <v>36205</v>
      </c>
      <c r="M13" s="22">
        <v>21116</v>
      </c>
      <c r="N13" s="22">
        <v>112278</v>
      </c>
      <c r="O13" s="22"/>
      <c r="P13" s="22"/>
      <c r="Q13" s="22"/>
      <c r="R13" s="22"/>
      <c r="S13" s="22"/>
      <c r="T13" s="22"/>
      <c r="U13" s="22"/>
      <c r="V13" s="22"/>
      <c r="W13" s="22">
        <v>325219</v>
      </c>
      <c r="X13" s="22"/>
      <c r="Y13" s="22">
        <v>325219</v>
      </c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>
        <v>66563</v>
      </c>
      <c r="D23" s="20"/>
      <c r="E23" s="21">
        <v>75240</v>
      </c>
      <c r="F23" s="22">
        <v>75240</v>
      </c>
      <c r="G23" s="22"/>
      <c r="H23" s="22"/>
      <c r="I23" s="22"/>
      <c r="J23" s="22"/>
      <c r="K23" s="22">
        <v>24097</v>
      </c>
      <c r="L23" s="22"/>
      <c r="M23" s="22"/>
      <c r="N23" s="22">
        <v>24097</v>
      </c>
      <c r="O23" s="22"/>
      <c r="P23" s="22"/>
      <c r="Q23" s="22"/>
      <c r="R23" s="22"/>
      <c r="S23" s="22"/>
      <c r="T23" s="22"/>
      <c r="U23" s="22"/>
      <c r="V23" s="22"/>
      <c r="W23" s="22">
        <v>24097</v>
      </c>
      <c r="X23" s="22">
        <v>37620</v>
      </c>
      <c r="Y23" s="22">
        <v>-13523</v>
      </c>
      <c r="Z23" s="23">
        <v>-35.946305156831471</v>
      </c>
      <c r="AA23" s="20">
        <v>75240</v>
      </c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>
        <v>26</v>
      </c>
      <c r="I26" s="22">
        <v>26</v>
      </c>
      <c r="J26" s="22">
        <v>52</v>
      </c>
      <c r="K26" s="22">
        <v>26</v>
      </c>
      <c r="L26" s="22">
        <v>26</v>
      </c>
      <c r="M26" s="22">
        <v>26</v>
      </c>
      <c r="N26" s="22">
        <v>78</v>
      </c>
      <c r="O26" s="22"/>
      <c r="P26" s="22"/>
      <c r="Q26" s="22"/>
      <c r="R26" s="22"/>
      <c r="S26" s="22"/>
      <c r="T26" s="22"/>
      <c r="U26" s="22"/>
      <c r="V26" s="22"/>
      <c r="W26" s="22">
        <v>130</v>
      </c>
      <c r="X26" s="22"/>
      <c r="Y26" s="22">
        <v>130</v>
      </c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192275926</v>
      </c>
      <c r="D32" s="29">
        <f t="shared" ref="D32:Y32" si="0">SUM(D6:D31)</f>
        <v>0</v>
      </c>
      <c r="E32" s="30">
        <f t="shared" si="0"/>
        <v>213282936</v>
      </c>
      <c r="F32" s="31">
        <f t="shared" si="0"/>
        <v>213282936</v>
      </c>
      <c r="G32" s="31">
        <f t="shared" si="0"/>
        <v>22848081</v>
      </c>
      <c r="H32" s="31">
        <f t="shared" si="0"/>
        <v>21869932</v>
      </c>
      <c r="I32" s="31">
        <f t="shared" si="0"/>
        <v>17642683</v>
      </c>
      <c r="J32" s="31">
        <f t="shared" si="0"/>
        <v>62360696</v>
      </c>
      <c r="K32" s="31">
        <f t="shared" si="0"/>
        <v>15988753</v>
      </c>
      <c r="L32" s="31">
        <f t="shared" si="0"/>
        <v>15790178</v>
      </c>
      <c r="M32" s="31">
        <f t="shared" si="0"/>
        <v>15336046</v>
      </c>
      <c r="N32" s="31">
        <f t="shared" si="0"/>
        <v>47114977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109475673</v>
      </c>
      <c r="X32" s="31">
        <f t="shared" si="0"/>
        <v>106641468</v>
      </c>
      <c r="Y32" s="31">
        <f t="shared" si="0"/>
        <v>2834205</v>
      </c>
      <c r="Z32" s="32">
        <f>+IF(X32&lt;&gt;0,+(Y32/X32)*100,0)</f>
        <v>2.6576950347307671</v>
      </c>
      <c r="AA32" s="29">
        <f>SUM(AA6:AA31)</f>
        <v>213282936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14323904</v>
      </c>
      <c r="D34" s="20"/>
      <c r="E34" s="21">
        <v>15362124</v>
      </c>
      <c r="F34" s="22">
        <v>15362124</v>
      </c>
      <c r="G34" s="22"/>
      <c r="H34" s="22">
        <v>2253280</v>
      </c>
      <c r="I34" s="22">
        <v>1069221</v>
      </c>
      <c r="J34" s="22">
        <v>3322501</v>
      </c>
      <c r="K34" s="22">
        <v>1311258</v>
      </c>
      <c r="L34" s="22">
        <v>1110170</v>
      </c>
      <c r="M34" s="22">
        <v>958869</v>
      </c>
      <c r="N34" s="22">
        <v>3380297</v>
      </c>
      <c r="O34" s="22"/>
      <c r="P34" s="22"/>
      <c r="Q34" s="22"/>
      <c r="R34" s="22"/>
      <c r="S34" s="22"/>
      <c r="T34" s="22"/>
      <c r="U34" s="22"/>
      <c r="V34" s="22"/>
      <c r="W34" s="22">
        <v>6702798</v>
      </c>
      <c r="X34" s="22">
        <v>7681062</v>
      </c>
      <c r="Y34" s="22">
        <v>-978264</v>
      </c>
      <c r="Z34" s="23">
        <v>-12.73605134290024</v>
      </c>
      <c r="AA34" s="20">
        <v>15362124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>
        <v>151164159</v>
      </c>
      <c r="D36" s="20"/>
      <c r="E36" s="21">
        <v>150000000</v>
      </c>
      <c r="F36" s="22">
        <v>150000000</v>
      </c>
      <c r="G36" s="22">
        <v>21229579</v>
      </c>
      <c r="H36" s="22">
        <v>3063</v>
      </c>
      <c r="I36" s="22">
        <v>46647994</v>
      </c>
      <c r="J36" s="22">
        <v>67880636</v>
      </c>
      <c r="K36" s="22">
        <v>12893915</v>
      </c>
      <c r="L36" s="22">
        <v>12604138</v>
      </c>
      <c r="M36" s="22">
        <v>24003989</v>
      </c>
      <c r="N36" s="22">
        <v>49502042</v>
      </c>
      <c r="O36" s="22"/>
      <c r="P36" s="22"/>
      <c r="Q36" s="22"/>
      <c r="R36" s="22"/>
      <c r="S36" s="22"/>
      <c r="T36" s="22"/>
      <c r="U36" s="22"/>
      <c r="V36" s="22"/>
      <c r="W36" s="22">
        <v>117382678</v>
      </c>
      <c r="X36" s="22">
        <v>75000000</v>
      </c>
      <c r="Y36" s="22">
        <v>42382678</v>
      </c>
      <c r="Z36" s="23">
        <v>56.510237333333336</v>
      </c>
      <c r="AA36" s="20">
        <v>150000000</v>
      </c>
    </row>
    <row r="37" spans="1:27" ht="13.5" x14ac:dyDescent="0.25">
      <c r="A37" s="19" t="s">
        <v>63</v>
      </c>
      <c r="B37" s="15" t="s">
        <v>32</v>
      </c>
      <c r="C37" s="20">
        <v>108296</v>
      </c>
      <c r="D37" s="20"/>
      <c r="E37" s="21">
        <v>199992</v>
      </c>
      <c r="F37" s="22">
        <v>199992</v>
      </c>
      <c r="G37" s="22">
        <v>5663</v>
      </c>
      <c r="H37" s="22"/>
      <c r="I37" s="22">
        <v>23399</v>
      </c>
      <c r="J37" s="22">
        <v>29062</v>
      </c>
      <c r="K37" s="22"/>
      <c r="L37" s="22">
        <v>302</v>
      </c>
      <c r="M37" s="22">
        <v>133</v>
      </c>
      <c r="N37" s="22">
        <v>435</v>
      </c>
      <c r="O37" s="22"/>
      <c r="P37" s="22"/>
      <c r="Q37" s="22"/>
      <c r="R37" s="22"/>
      <c r="S37" s="22"/>
      <c r="T37" s="22"/>
      <c r="U37" s="22"/>
      <c r="V37" s="22"/>
      <c r="W37" s="22">
        <v>29497</v>
      </c>
      <c r="X37" s="22">
        <v>99996</v>
      </c>
      <c r="Y37" s="22">
        <v>-70499</v>
      </c>
      <c r="Z37" s="23">
        <v>-70.501820072802914</v>
      </c>
      <c r="AA37" s="20">
        <v>199992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>
        <v>-4297338</v>
      </c>
      <c r="D39" s="20"/>
      <c r="E39" s="21">
        <v>500004</v>
      </c>
      <c r="F39" s="22">
        <v>500004</v>
      </c>
      <c r="G39" s="22">
        <v>289481</v>
      </c>
      <c r="H39" s="22">
        <v>289481</v>
      </c>
      <c r="I39" s="22">
        <v>280143</v>
      </c>
      <c r="J39" s="22">
        <v>859105</v>
      </c>
      <c r="K39" s="22">
        <v>289481</v>
      </c>
      <c r="L39" s="22">
        <v>280143</v>
      </c>
      <c r="M39" s="22">
        <v>289481</v>
      </c>
      <c r="N39" s="22">
        <v>859105</v>
      </c>
      <c r="O39" s="22"/>
      <c r="P39" s="22"/>
      <c r="Q39" s="22"/>
      <c r="R39" s="22"/>
      <c r="S39" s="22"/>
      <c r="T39" s="22"/>
      <c r="U39" s="22"/>
      <c r="V39" s="22"/>
      <c r="W39" s="22">
        <v>1718210</v>
      </c>
      <c r="X39" s="22">
        <v>250002</v>
      </c>
      <c r="Y39" s="22">
        <v>1468208</v>
      </c>
      <c r="Z39" s="23">
        <v>587.27850177198582</v>
      </c>
      <c r="AA39" s="20">
        <v>500004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11923558</v>
      </c>
      <c r="D41" s="20"/>
      <c r="E41" s="21">
        <v>3999996</v>
      </c>
      <c r="F41" s="22">
        <v>3999996</v>
      </c>
      <c r="G41" s="22">
        <v>12589</v>
      </c>
      <c r="H41" s="22">
        <v>7081</v>
      </c>
      <c r="I41" s="22">
        <v>14182</v>
      </c>
      <c r="J41" s="22">
        <v>33852</v>
      </c>
      <c r="K41" s="22">
        <v>46533</v>
      </c>
      <c r="L41" s="22">
        <v>137172</v>
      </c>
      <c r="M41" s="22">
        <v>116498</v>
      </c>
      <c r="N41" s="22">
        <v>300203</v>
      </c>
      <c r="O41" s="22"/>
      <c r="P41" s="22"/>
      <c r="Q41" s="22"/>
      <c r="R41" s="22"/>
      <c r="S41" s="22"/>
      <c r="T41" s="22"/>
      <c r="U41" s="22"/>
      <c r="V41" s="22"/>
      <c r="W41" s="22">
        <v>334055</v>
      </c>
      <c r="X41" s="22">
        <v>1999998</v>
      </c>
      <c r="Y41" s="22">
        <v>-1665943</v>
      </c>
      <c r="Z41" s="23">
        <v>-83.297233297233291</v>
      </c>
      <c r="AA41" s="20">
        <v>3999996</v>
      </c>
    </row>
    <row r="42" spans="1:27" ht="13.5" x14ac:dyDescent="0.25">
      <c r="A42" s="19" t="s">
        <v>67</v>
      </c>
      <c r="B42" s="15" t="s">
        <v>32</v>
      </c>
      <c r="C42" s="20">
        <v>4454958</v>
      </c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919548</v>
      </c>
      <c r="D44" s="20"/>
      <c r="E44" s="21">
        <v>1456716</v>
      </c>
      <c r="F44" s="22">
        <v>1456716</v>
      </c>
      <c r="G44" s="22">
        <v>11520</v>
      </c>
      <c r="H44" s="22">
        <v>18936</v>
      </c>
      <c r="I44" s="22">
        <v>8954</v>
      </c>
      <c r="J44" s="22">
        <v>39410</v>
      </c>
      <c r="K44" s="22">
        <v>11294</v>
      </c>
      <c r="L44" s="22">
        <v>162377</v>
      </c>
      <c r="M44" s="22">
        <v>7876</v>
      </c>
      <c r="N44" s="22">
        <v>181547</v>
      </c>
      <c r="O44" s="22"/>
      <c r="P44" s="22"/>
      <c r="Q44" s="22"/>
      <c r="R44" s="22"/>
      <c r="S44" s="22"/>
      <c r="T44" s="22"/>
      <c r="U44" s="22"/>
      <c r="V44" s="22"/>
      <c r="W44" s="22">
        <v>220957</v>
      </c>
      <c r="X44" s="22">
        <v>728358</v>
      </c>
      <c r="Y44" s="22">
        <v>-507401</v>
      </c>
      <c r="Z44" s="23">
        <v>-69.663681870728396</v>
      </c>
      <c r="AA44" s="20">
        <v>1456716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178597085</v>
      </c>
      <c r="D47" s="29">
        <f t="shared" ref="D47:Y47" si="1">SUM(D34:D46)</f>
        <v>0</v>
      </c>
      <c r="E47" s="30">
        <f t="shared" si="1"/>
        <v>171518832</v>
      </c>
      <c r="F47" s="31">
        <f t="shared" si="1"/>
        <v>171518832</v>
      </c>
      <c r="G47" s="31">
        <f t="shared" si="1"/>
        <v>21548832</v>
      </c>
      <c r="H47" s="31">
        <f t="shared" si="1"/>
        <v>2571841</v>
      </c>
      <c r="I47" s="31">
        <f t="shared" si="1"/>
        <v>48043893</v>
      </c>
      <c r="J47" s="31">
        <f t="shared" si="1"/>
        <v>72164566</v>
      </c>
      <c r="K47" s="31">
        <f t="shared" si="1"/>
        <v>14552481</v>
      </c>
      <c r="L47" s="31">
        <f t="shared" si="1"/>
        <v>14294302</v>
      </c>
      <c r="M47" s="31">
        <f t="shared" si="1"/>
        <v>25376846</v>
      </c>
      <c r="N47" s="31">
        <f t="shared" si="1"/>
        <v>54223629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126388195</v>
      </c>
      <c r="X47" s="31">
        <f t="shared" si="1"/>
        <v>85759416</v>
      </c>
      <c r="Y47" s="31">
        <f t="shared" si="1"/>
        <v>40628779</v>
      </c>
      <c r="Z47" s="32">
        <f>+IF(X47&lt;&gt;0,+(Y47/X47)*100,0)</f>
        <v>47.375298124698048</v>
      </c>
      <c r="AA47" s="29">
        <f>SUM(AA34:AA46)</f>
        <v>171518832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13678841</v>
      </c>
      <c r="D48" s="39">
        <f t="shared" si="2"/>
        <v>0</v>
      </c>
      <c r="E48" s="40">
        <f t="shared" si="2"/>
        <v>41764104</v>
      </c>
      <c r="F48" s="41">
        <f t="shared" si="2"/>
        <v>41764104</v>
      </c>
      <c r="G48" s="41">
        <f t="shared" si="2"/>
        <v>1299249</v>
      </c>
      <c r="H48" s="41">
        <f t="shared" si="2"/>
        <v>19298091</v>
      </c>
      <c r="I48" s="41">
        <f t="shared" si="2"/>
        <v>-30401210</v>
      </c>
      <c r="J48" s="41">
        <f t="shared" si="2"/>
        <v>-9803870</v>
      </c>
      <c r="K48" s="41">
        <f t="shared" si="2"/>
        <v>1436272</v>
      </c>
      <c r="L48" s="41">
        <f t="shared" si="2"/>
        <v>1495876</v>
      </c>
      <c r="M48" s="41">
        <f t="shared" si="2"/>
        <v>-10040800</v>
      </c>
      <c r="N48" s="41">
        <f t="shared" si="2"/>
        <v>-7108652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-16912522</v>
      </c>
      <c r="X48" s="41">
        <f t="shared" si="2"/>
        <v>20882052</v>
      </c>
      <c r="Y48" s="41">
        <f t="shared" si="2"/>
        <v>-37794574</v>
      </c>
      <c r="Z48" s="42">
        <f>+IF(X48&lt;&gt;0,+(Y48/X48)*100,0)</f>
        <v>-180.99070915061412</v>
      </c>
      <c r="AA48" s="39">
        <f>+AA32-AA47</f>
        <v>41764104</v>
      </c>
    </row>
    <row r="49" spans="1:27" ht="25.5" x14ac:dyDescent="0.25">
      <c r="A49" s="43" t="s">
        <v>74</v>
      </c>
      <c r="B49" s="15" t="s">
        <v>32</v>
      </c>
      <c r="C49" s="20">
        <v>20560000</v>
      </c>
      <c r="D49" s="20"/>
      <c r="E49" s="21">
        <v>14619996</v>
      </c>
      <c r="F49" s="22">
        <v>14619996</v>
      </c>
      <c r="G49" s="22"/>
      <c r="H49" s="22">
        <v>2315922</v>
      </c>
      <c r="I49" s="22">
        <v>5996171</v>
      </c>
      <c r="J49" s="22">
        <v>8312093</v>
      </c>
      <c r="K49" s="22"/>
      <c r="L49" s="22">
        <v>2799357</v>
      </c>
      <c r="M49" s="22">
        <v>578503</v>
      </c>
      <c r="N49" s="22">
        <v>3377860</v>
      </c>
      <c r="O49" s="22"/>
      <c r="P49" s="22"/>
      <c r="Q49" s="22"/>
      <c r="R49" s="22"/>
      <c r="S49" s="22"/>
      <c r="T49" s="22"/>
      <c r="U49" s="22"/>
      <c r="V49" s="22"/>
      <c r="W49" s="22">
        <v>11689953</v>
      </c>
      <c r="X49" s="22">
        <v>7309998</v>
      </c>
      <c r="Y49" s="22">
        <v>4379955</v>
      </c>
      <c r="Z49" s="23">
        <v>59.917321454807514</v>
      </c>
      <c r="AA49" s="20">
        <v>14619996</v>
      </c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34238841</v>
      </c>
      <c r="D51" s="48">
        <f t="shared" si="3"/>
        <v>0</v>
      </c>
      <c r="E51" s="49">
        <f t="shared" si="3"/>
        <v>56384100</v>
      </c>
      <c r="F51" s="50">
        <f t="shared" si="3"/>
        <v>56384100</v>
      </c>
      <c r="G51" s="50">
        <f t="shared" si="3"/>
        <v>1299249</v>
      </c>
      <c r="H51" s="50">
        <f t="shared" si="3"/>
        <v>21614013</v>
      </c>
      <c r="I51" s="50">
        <f t="shared" si="3"/>
        <v>-24405039</v>
      </c>
      <c r="J51" s="50">
        <f t="shared" si="3"/>
        <v>-1491777</v>
      </c>
      <c r="K51" s="50">
        <f t="shared" si="3"/>
        <v>1436272</v>
      </c>
      <c r="L51" s="50">
        <f t="shared" si="3"/>
        <v>4295233</v>
      </c>
      <c r="M51" s="50">
        <f t="shared" si="3"/>
        <v>-9462297</v>
      </c>
      <c r="N51" s="50">
        <f t="shared" si="3"/>
        <v>-3730792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-5222569</v>
      </c>
      <c r="X51" s="50">
        <f t="shared" si="3"/>
        <v>28192050</v>
      </c>
      <c r="Y51" s="50">
        <f t="shared" si="3"/>
        <v>-33414619</v>
      </c>
      <c r="Z51" s="51">
        <f>+IF(X51&lt;&gt;0,+(Y51/X51)*100,0)</f>
        <v>-118.52497069209227</v>
      </c>
      <c r="AA51" s="48">
        <f>SUM(AA48:AA50)</f>
        <v>56384100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34238841</v>
      </c>
      <c r="D53" s="54">
        <f>+D51-D52</f>
        <v>0</v>
      </c>
      <c r="E53" s="55">
        <f t="shared" si="4"/>
        <v>56384100</v>
      </c>
      <c r="F53" s="56">
        <f t="shared" si="4"/>
        <v>56384100</v>
      </c>
      <c r="G53" s="56">
        <f t="shared" si="4"/>
        <v>1299249</v>
      </c>
      <c r="H53" s="56">
        <f t="shared" si="4"/>
        <v>21614013</v>
      </c>
      <c r="I53" s="56">
        <f t="shared" si="4"/>
        <v>-24405039</v>
      </c>
      <c r="J53" s="56">
        <f t="shared" si="4"/>
        <v>-1491777</v>
      </c>
      <c r="K53" s="56">
        <f t="shared" si="4"/>
        <v>1436272</v>
      </c>
      <c r="L53" s="56">
        <f t="shared" si="4"/>
        <v>4295233</v>
      </c>
      <c r="M53" s="56">
        <f t="shared" si="4"/>
        <v>-9462297</v>
      </c>
      <c r="N53" s="56">
        <f t="shared" si="4"/>
        <v>-3730792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-5222569</v>
      </c>
      <c r="X53" s="56">
        <f t="shared" si="4"/>
        <v>28192050</v>
      </c>
      <c r="Y53" s="56">
        <f t="shared" si="4"/>
        <v>-33414619</v>
      </c>
      <c r="Z53" s="57">
        <f>+IF(X53&lt;&gt;0,+(Y53/X53)*100,0)</f>
        <v>-118.52497069209227</v>
      </c>
      <c r="AA53" s="54">
        <f>+AA51-AA52</f>
        <v>56384100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34238841</v>
      </c>
      <c r="D56" s="48">
        <f>SUM(D53:D55)</f>
        <v>0</v>
      </c>
      <c r="E56" s="49">
        <f t="shared" si="5"/>
        <v>56384100</v>
      </c>
      <c r="F56" s="50">
        <f t="shared" si="5"/>
        <v>56384100</v>
      </c>
      <c r="G56" s="50">
        <f t="shared" si="5"/>
        <v>1299249</v>
      </c>
      <c r="H56" s="50">
        <f t="shared" si="5"/>
        <v>21614013</v>
      </c>
      <c r="I56" s="50">
        <f t="shared" si="5"/>
        <v>-24405039</v>
      </c>
      <c r="J56" s="50">
        <f t="shared" si="5"/>
        <v>-1491777</v>
      </c>
      <c r="K56" s="50">
        <f t="shared" si="5"/>
        <v>1436272</v>
      </c>
      <c r="L56" s="50">
        <f t="shared" si="5"/>
        <v>4295233</v>
      </c>
      <c r="M56" s="50">
        <f t="shared" si="5"/>
        <v>-9462297</v>
      </c>
      <c r="N56" s="50">
        <f t="shared" si="5"/>
        <v>-3730792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-5222569</v>
      </c>
      <c r="X56" s="50">
        <f t="shared" si="5"/>
        <v>28192050</v>
      </c>
      <c r="Y56" s="50">
        <f t="shared" si="5"/>
        <v>-33414619</v>
      </c>
      <c r="Z56" s="51">
        <f>+IF(X56&lt;&gt;0,+(Y56/X56)*100,0)</f>
        <v>-118.52497069209227</v>
      </c>
      <c r="AA56" s="48">
        <f>SUM(AA53:AA55)</f>
        <v>56384100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34238841</v>
      </c>
      <c r="D59" s="65">
        <f>SUM(D56:D58)</f>
        <v>0</v>
      </c>
      <c r="E59" s="66">
        <f t="shared" si="6"/>
        <v>56384100</v>
      </c>
      <c r="F59" s="67">
        <f t="shared" si="6"/>
        <v>56384100</v>
      </c>
      <c r="G59" s="67">
        <f t="shared" si="6"/>
        <v>1299249</v>
      </c>
      <c r="H59" s="67">
        <f t="shared" si="6"/>
        <v>21614013</v>
      </c>
      <c r="I59" s="67">
        <f t="shared" si="6"/>
        <v>-24405039</v>
      </c>
      <c r="J59" s="67">
        <f t="shared" si="6"/>
        <v>-1491777</v>
      </c>
      <c r="K59" s="67">
        <f t="shared" si="6"/>
        <v>1436272</v>
      </c>
      <c r="L59" s="67">
        <f t="shared" si="6"/>
        <v>4295233</v>
      </c>
      <c r="M59" s="67">
        <f t="shared" si="6"/>
        <v>-9462297</v>
      </c>
      <c r="N59" s="67">
        <f t="shared" si="6"/>
        <v>-3730792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-5222569</v>
      </c>
      <c r="X59" s="67">
        <f t="shared" si="6"/>
        <v>28192050</v>
      </c>
      <c r="Y59" s="67">
        <f t="shared" si="6"/>
        <v>-33414619</v>
      </c>
      <c r="Z59" s="68">
        <f>+IF(X59&lt;&gt;0,+(Y59/X59)*100,0)</f>
        <v>-118.52497069209227</v>
      </c>
      <c r="AA59" s="65">
        <f>SUM(AA56:AA58)</f>
        <v>56384100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2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">
      <c r="A1" s="69" t="s">
        <v>134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139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>
        <v>4216000</v>
      </c>
      <c r="F10" s="22">
        <v>4216000</v>
      </c>
      <c r="G10" s="22">
        <v>2736655</v>
      </c>
      <c r="H10" s="22">
        <v>929432</v>
      </c>
      <c r="I10" s="22"/>
      <c r="J10" s="22">
        <v>3666087</v>
      </c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>
        <v>3666087</v>
      </c>
      <c r="X10" s="22">
        <v>2107998</v>
      </c>
      <c r="Y10" s="22">
        <v>1558089</v>
      </c>
      <c r="Z10" s="23">
        <v>73.913210543843022</v>
      </c>
      <c r="AA10" s="20">
        <v>4216000</v>
      </c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4216000</v>
      </c>
      <c r="F32" s="31">
        <f t="shared" si="0"/>
        <v>4216000</v>
      </c>
      <c r="G32" s="31">
        <f t="shared" si="0"/>
        <v>2736655</v>
      </c>
      <c r="H32" s="31">
        <f t="shared" si="0"/>
        <v>929432</v>
      </c>
      <c r="I32" s="31">
        <f t="shared" si="0"/>
        <v>0</v>
      </c>
      <c r="J32" s="31">
        <f t="shared" si="0"/>
        <v>3666087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3666087</v>
      </c>
      <c r="X32" s="31">
        <f t="shared" si="0"/>
        <v>2107998</v>
      </c>
      <c r="Y32" s="31">
        <f t="shared" si="0"/>
        <v>1558089</v>
      </c>
      <c r="Z32" s="32">
        <f>+IF(X32&lt;&gt;0,+(Y32/X32)*100,0)</f>
        <v>73.913210543843022</v>
      </c>
      <c r="AA32" s="29">
        <f>SUM(AA6:AA31)</f>
        <v>4216000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19018318</v>
      </c>
      <c r="D41" s="20"/>
      <c r="E41" s="21">
        <v>4216000</v>
      </c>
      <c r="F41" s="22">
        <v>4216000</v>
      </c>
      <c r="G41" s="22">
        <v>2736655</v>
      </c>
      <c r="H41" s="22">
        <v>929432</v>
      </c>
      <c r="I41" s="22"/>
      <c r="J41" s="22">
        <v>3666087</v>
      </c>
      <c r="K41" s="22">
        <v>1720152</v>
      </c>
      <c r="L41" s="22">
        <v>1133905</v>
      </c>
      <c r="M41" s="22">
        <v>2620537</v>
      </c>
      <c r="N41" s="22">
        <v>5474594</v>
      </c>
      <c r="O41" s="22"/>
      <c r="P41" s="22"/>
      <c r="Q41" s="22"/>
      <c r="R41" s="22"/>
      <c r="S41" s="22"/>
      <c r="T41" s="22"/>
      <c r="U41" s="22"/>
      <c r="V41" s="22"/>
      <c r="W41" s="22">
        <v>9140681</v>
      </c>
      <c r="X41" s="22">
        <v>2107998</v>
      </c>
      <c r="Y41" s="22">
        <v>7032683</v>
      </c>
      <c r="Z41" s="23">
        <v>333.61905466703479</v>
      </c>
      <c r="AA41" s="20">
        <v>4216000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19018318</v>
      </c>
      <c r="D47" s="29">
        <f t="shared" ref="D47:Y47" si="1">SUM(D34:D46)</f>
        <v>0</v>
      </c>
      <c r="E47" s="30">
        <f t="shared" si="1"/>
        <v>4216000</v>
      </c>
      <c r="F47" s="31">
        <f t="shared" si="1"/>
        <v>4216000</v>
      </c>
      <c r="G47" s="31">
        <f t="shared" si="1"/>
        <v>2736655</v>
      </c>
      <c r="H47" s="31">
        <f t="shared" si="1"/>
        <v>929432</v>
      </c>
      <c r="I47" s="31">
        <f t="shared" si="1"/>
        <v>0</v>
      </c>
      <c r="J47" s="31">
        <f t="shared" si="1"/>
        <v>3666087</v>
      </c>
      <c r="K47" s="31">
        <f t="shared" si="1"/>
        <v>1720152</v>
      </c>
      <c r="L47" s="31">
        <f t="shared" si="1"/>
        <v>1133905</v>
      </c>
      <c r="M47" s="31">
        <f t="shared" si="1"/>
        <v>2620537</v>
      </c>
      <c r="N47" s="31">
        <f t="shared" si="1"/>
        <v>5474594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9140681</v>
      </c>
      <c r="X47" s="31">
        <f t="shared" si="1"/>
        <v>2107998</v>
      </c>
      <c r="Y47" s="31">
        <f t="shared" si="1"/>
        <v>7032683</v>
      </c>
      <c r="Z47" s="32">
        <f>+IF(X47&lt;&gt;0,+(Y47/X47)*100,0)</f>
        <v>333.61905466703479</v>
      </c>
      <c r="AA47" s="29">
        <f>SUM(AA34:AA46)</f>
        <v>4216000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-19018318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-1720152</v>
      </c>
      <c r="L48" s="41">
        <f t="shared" si="2"/>
        <v>-1133905</v>
      </c>
      <c r="M48" s="41">
        <f t="shared" si="2"/>
        <v>-2620537</v>
      </c>
      <c r="N48" s="41">
        <f t="shared" si="2"/>
        <v>-5474594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-5474594</v>
      </c>
      <c r="X48" s="41">
        <f t="shared" si="2"/>
        <v>0</v>
      </c>
      <c r="Y48" s="41">
        <f t="shared" si="2"/>
        <v>-5474594</v>
      </c>
      <c r="Z48" s="42">
        <f>+IF(X48&lt;&gt;0,+(Y48/X48)*100,0)</f>
        <v>0</v>
      </c>
      <c r="AA48" s="39">
        <f>+AA32-AA47</f>
        <v>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-19018318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-1720152</v>
      </c>
      <c r="L51" s="50">
        <f t="shared" si="3"/>
        <v>-1133905</v>
      </c>
      <c r="M51" s="50">
        <f t="shared" si="3"/>
        <v>-2620537</v>
      </c>
      <c r="N51" s="50">
        <f t="shared" si="3"/>
        <v>-5474594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-5474594</v>
      </c>
      <c r="X51" s="50">
        <f t="shared" si="3"/>
        <v>0</v>
      </c>
      <c r="Y51" s="50">
        <f t="shared" si="3"/>
        <v>-5474594</v>
      </c>
      <c r="Z51" s="51">
        <f>+IF(X51&lt;&gt;0,+(Y51/X51)*100,0)</f>
        <v>0</v>
      </c>
      <c r="AA51" s="48">
        <f>SUM(AA48:AA50)</f>
        <v>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-19018318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-1720152</v>
      </c>
      <c r="L53" s="56">
        <f t="shared" si="4"/>
        <v>-1133905</v>
      </c>
      <c r="M53" s="56">
        <f t="shared" si="4"/>
        <v>-2620537</v>
      </c>
      <c r="N53" s="56">
        <f t="shared" si="4"/>
        <v>-5474594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-5474594</v>
      </c>
      <c r="X53" s="56">
        <f t="shared" si="4"/>
        <v>0</v>
      </c>
      <c r="Y53" s="56">
        <f t="shared" si="4"/>
        <v>-5474594</v>
      </c>
      <c r="Z53" s="57">
        <f>+IF(X53&lt;&gt;0,+(Y53/X53)*100,0)</f>
        <v>0</v>
      </c>
      <c r="AA53" s="54">
        <f>+AA51-AA52</f>
        <v>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-19018318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-1720152</v>
      </c>
      <c r="L56" s="50">
        <f t="shared" si="5"/>
        <v>-1133905</v>
      </c>
      <c r="M56" s="50">
        <f t="shared" si="5"/>
        <v>-2620537</v>
      </c>
      <c r="N56" s="50">
        <f t="shared" si="5"/>
        <v>-5474594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-5474594</v>
      </c>
      <c r="X56" s="50">
        <f t="shared" si="5"/>
        <v>0</v>
      </c>
      <c r="Y56" s="50">
        <f t="shared" si="5"/>
        <v>-5474594</v>
      </c>
      <c r="Z56" s="51">
        <f>+IF(X56&lt;&gt;0,+(Y56/X56)*100,0)</f>
        <v>0</v>
      </c>
      <c r="AA56" s="48">
        <f>SUM(AA53:AA55)</f>
        <v>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-19018318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-1720152</v>
      </c>
      <c r="L59" s="67">
        <f t="shared" si="6"/>
        <v>-1133905</v>
      </c>
      <c r="M59" s="67">
        <f t="shared" si="6"/>
        <v>-2620537</v>
      </c>
      <c r="N59" s="67">
        <f t="shared" si="6"/>
        <v>-5474594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-5474594</v>
      </c>
      <c r="X59" s="67">
        <f t="shared" si="6"/>
        <v>0</v>
      </c>
      <c r="Y59" s="67">
        <f t="shared" si="6"/>
        <v>-5474594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3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">
      <c r="A1" s="69" t="s">
        <v>135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139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>
        <v>4545920</v>
      </c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4545920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5122299</v>
      </c>
      <c r="D41" s="20"/>
      <c r="E41" s="21">
        <v>921739</v>
      </c>
      <c r="F41" s="22">
        <v>921739</v>
      </c>
      <c r="G41" s="22"/>
      <c r="H41" s="22"/>
      <c r="I41" s="22">
        <v>1325</v>
      </c>
      <c r="J41" s="22">
        <v>1325</v>
      </c>
      <c r="K41" s="22"/>
      <c r="L41" s="22">
        <v>939</v>
      </c>
      <c r="M41" s="22">
        <v>27287</v>
      </c>
      <c r="N41" s="22">
        <v>28226</v>
      </c>
      <c r="O41" s="22"/>
      <c r="P41" s="22"/>
      <c r="Q41" s="22"/>
      <c r="R41" s="22"/>
      <c r="S41" s="22"/>
      <c r="T41" s="22"/>
      <c r="U41" s="22"/>
      <c r="V41" s="22"/>
      <c r="W41" s="22">
        <v>29551</v>
      </c>
      <c r="X41" s="22">
        <v>530000</v>
      </c>
      <c r="Y41" s="22">
        <v>-500449</v>
      </c>
      <c r="Z41" s="23">
        <v>-94.424339622641511</v>
      </c>
      <c r="AA41" s="20">
        <v>921739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2807384</v>
      </c>
      <c r="D44" s="20"/>
      <c r="E44" s="21">
        <v>3347826</v>
      </c>
      <c r="F44" s="22">
        <v>3347826</v>
      </c>
      <c r="G44" s="22">
        <v>177318</v>
      </c>
      <c r="H44" s="22">
        <v>350119</v>
      </c>
      <c r="I44" s="22">
        <v>240206</v>
      </c>
      <c r="J44" s="22">
        <v>767643</v>
      </c>
      <c r="K44" s="22">
        <v>334933</v>
      </c>
      <c r="L44" s="22">
        <v>246696</v>
      </c>
      <c r="M44" s="22">
        <v>262753</v>
      </c>
      <c r="N44" s="22">
        <v>844382</v>
      </c>
      <c r="O44" s="22"/>
      <c r="P44" s="22"/>
      <c r="Q44" s="22"/>
      <c r="R44" s="22"/>
      <c r="S44" s="22"/>
      <c r="T44" s="22"/>
      <c r="U44" s="22"/>
      <c r="V44" s="22"/>
      <c r="W44" s="22">
        <v>1612025</v>
      </c>
      <c r="X44" s="22">
        <v>1674912</v>
      </c>
      <c r="Y44" s="22">
        <v>-62887</v>
      </c>
      <c r="Z44" s="23">
        <v>-3.7546450201562829</v>
      </c>
      <c r="AA44" s="20">
        <v>3347826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7929683</v>
      </c>
      <c r="D47" s="29">
        <f t="shared" ref="D47:Y47" si="1">SUM(D34:D46)</f>
        <v>0</v>
      </c>
      <c r="E47" s="30">
        <f t="shared" si="1"/>
        <v>4269565</v>
      </c>
      <c r="F47" s="31">
        <f t="shared" si="1"/>
        <v>4269565</v>
      </c>
      <c r="G47" s="31">
        <f t="shared" si="1"/>
        <v>177318</v>
      </c>
      <c r="H47" s="31">
        <f t="shared" si="1"/>
        <v>350119</v>
      </c>
      <c r="I47" s="31">
        <f t="shared" si="1"/>
        <v>241531</v>
      </c>
      <c r="J47" s="31">
        <f t="shared" si="1"/>
        <v>768968</v>
      </c>
      <c r="K47" s="31">
        <f t="shared" si="1"/>
        <v>334933</v>
      </c>
      <c r="L47" s="31">
        <f t="shared" si="1"/>
        <v>247635</v>
      </c>
      <c r="M47" s="31">
        <f t="shared" si="1"/>
        <v>290040</v>
      </c>
      <c r="N47" s="31">
        <f t="shared" si="1"/>
        <v>872608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1641576</v>
      </c>
      <c r="X47" s="31">
        <f t="shared" si="1"/>
        <v>2204912</v>
      </c>
      <c r="Y47" s="31">
        <f t="shared" si="1"/>
        <v>-563336</v>
      </c>
      <c r="Z47" s="32">
        <f>+IF(X47&lt;&gt;0,+(Y47/X47)*100,0)</f>
        <v>-25.549137561952584</v>
      </c>
      <c r="AA47" s="29">
        <f>SUM(AA34:AA46)</f>
        <v>4269565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-3383763</v>
      </c>
      <c r="D48" s="39">
        <f t="shared" si="2"/>
        <v>0</v>
      </c>
      <c r="E48" s="40">
        <f t="shared" si="2"/>
        <v>-4269565</v>
      </c>
      <c r="F48" s="41">
        <f t="shared" si="2"/>
        <v>-4269565</v>
      </c>
      <c r="G48" s="41">
        <f t="shared" si="2"/>
        <v>-177318</v>
      </c>
      <c r="H48" s="41">
        <f t="shared" si="2"/>
        <v>-350119</v>
      </c>
      <c r="I48" s="41">
        <f t="shared" si="2"/>
        <v>-241531</v>
      </c>
      <c r="J48" s="41">
        <f t="shared" si="2"/>
        <v>-768968</v>
      </c>
      <c r="K48" s="41">
        <f t="shared" si="2"/>
        <v>-334933</v>
      </c>
      <c r="L48" s="41">
        <f t="shared" si="2"/>
        <v>-247635</v>
      </c>
      <c r="M48" s="41">
        <f t="shared" si="2"/>
        <v>-290040</v>
      </c>
      <c r="N48" s="41">
        <f t="shared" si="2"/>
        <v>-872608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-1641576</v>
      </c>
      <c r="X48" s="41">
        <f t="shared" si="2"/>
        <v>-2204912</v>
      </c>
      <c r="Y48" s="41">
        <f t="shared" si="2"/>
        <v>563336</v>
      </c>
      <c r="Z48" s="42">
        <f>+IF(X48&lt;&gt;0,+(Y48/X48)*100,0)</f>
        <v>-25.549137561952584</v>
      </c>
      <c r="AA48" s="39">
        <f>+AA32-AA47</f>
        <v>-4269565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-3383763</v>
      </c>
      <c r="D51" s="48">
        <f t="shared" si="3"/>
        <v>0</v>
      </c>
      <c r="E51" s="49">
        <f t="shared" si="3"/>
        <v>-4269565</v>
      </c>
      <c r="F51" s="50">
        <f t="shared" si="3"/>
        <v>-4269565</v>
      </c>
      <c r="G51" s="50">
        <f t="shared" si="3"/>
        <v>-177318</v>
      </c>
      <c r="H51" s="50">
        <f t="shared" si="3"/>
        <v>-350119</v>
      </c>
      <c r="I51" s="50">
        <f t="shared" si="3"/>
        <v>-241531</v>
      </c>
      <c r="J51" s="50">
        <f t="shared" si="3"/>
        <v>-768968</v>
      </c>
      <c r="K51" s="50">
        <f t="shared" si="3"/>
        <v>-334933</v>
      </c>
      <c r="L51" s="50">
        <f t="shared" si="3"/>
        <v>-247635</v>
      </c>
      <c r="M51" s="50">
        <f t="shared" si="3"/>
        <v>-290040</v>
      </c>
      <c r="N51" s="50">
        <f t="shared" si="3"/>
        <v>-872608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-1641576</v>
      </c>
      <c r="X51" s="50">
        <f t="shared" si="3"/>
        <v>-2204912</v>
      </c>
      <c r="Y51" s="50">
        <f t="shared" si="3"/>
        <v>563336</v>
      </c>
      <c r="Z51" s="51">
        <f>+IF(X51&lt;&gt;0,+(Y51/X51)*100,0)</f>
        <v>-25.549137561952584</v>
      </c>
      <c r="AA51" s="48">
        <f>SUM(AA48:AA50)</f>
        <v>-4269565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-3383763</v>
      </c>
      <c r="D53" s="54">
        <f>+D51-D52</f>
        <v>0</v>
      </c>
      <c r="E53" s="55">
        <f t="shared" si="4"/>
        <v>-4269565</v>
      </c>
      <c r="F53" s="56">
        <f t="shared" si="4"/>
        <v>-4269565</v>
      </c>
      <c r="G53" s="56">
        <f t="shared" si="4"/>
        <v>-177318</v>
      </c>
      <c r="H53" s="56">
        <f t="shared" si="4"/>
        <v>-350119</v>
      </c>
      <c r="I53" s="56">
        <f t="shared" si="4"/>
        <v>-241531</v>
      </c>
      <c r="J53" s="56">
        <f t="shared" si="4"/>
        <v>-768968</v>
      </c>
      <c r="K53" s="56">
        <f t="shared" si="4"/>
        <v>-334933</v>
      </c>
      <c r="L53" s="56">
        <f t="shared" si="4"/>
        <v>-247635</v>
      </c>
      <c r="M53" s="56">
        <f t="shared" si="4"/>
        <v>-290040</v>
      </c>
      <c r="N53" s="56">
        <f t="shared" si="4"/>
        <v>-872608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-1641576</v>
      </c>
      <c r="X53" s="56">
        <f t="shared" si="4"/>
        <v>-2204912</v>
      </c>
      <c r="Y53" s="56">
        <f t="shared" si="4"/>
        <v>563336</v>
      </c>
      <c r="Z53" s="57">
        <f>+IF(X53&lt;&gt;0,+(Y53/X53)*100,0)</f>
        <v>-25.549137561952584</v>
      </c>
      <c r="AA53" s="54">
        <f>+AA51-AA52</f>
        <v>-4269565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-3383763</v>
      </c>
      <c r="D56" s="48">
        <f>SUM(D53:D55)</f>
        <v>0</v>
      </c>
      <c r="E56" s="49">
        <f t="shared" si="5"/>
        <v>-4269565</v>
      </c>
      <c r="F56" s="50">
        <f t="shared" si="5"/>
        <v>-4269565</v>
      </c>
      <c r="G56" s="50">
        <f t="shared" si="5"/>
        <v>-177318</v>
      </c>
      <c r="H56" s="50">
        <f t="shared" si="5"/>
        <v>-350119</v>
      </c>
      <c r="I56" s="50">
        <f t="shared" si="5"/>
        <v>-241531</v>
      </c>
      <c r="J56" s="50">
        <f t="shared" si="5"/>
        <v>-768968</v>
      </c>
      <c r="K56" s="50">
        <f t="shared" si="5"/>
        <v>-334933</v>
      </c>
      <c r="L56" s="50">
        <f t="shared" si="5"/>
        <v>-247635</v>
      </c>
      <c r="M56" s="50">
        <f t="shared" si="5"/>
        <v>-290040</v>
      </c>
      <c r="N56" s="50">
        <f t="shared" si="5"/>
        <v>-872608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-1641576</v>
      </c>
      <c r="X56" s="50">
        <f t="shared" si="5"/>
        <v>-2204912</v>
      </c>
      <c r="Y56" s="50">
        <f t="shared" si="5"/>
        <v>563336</v>
      </c>
      <c r="Z56" s="51">
        <f>+IF(X56&lt;&gt;0,+(Y56/X56)*100,0)</f>
        <v>-25.549137561952584</v>
      </c>
      <c r="AA56" s="48">
        <f>SUM(AA53:AA55)</f>
        <v>-4269565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-3383763</v>
      </c>
      <c r="D59" s="65">
        <f>SUM(D56:D58)</f>
        <v>0</v>
      </c>
      <c r="E59" s="66">
        <f t="shared" si="6"/>
        <v>-4269565</v>
      </c>
      <c r="F59" s="67">
        <f t="shared" si="6"/>
        <v>-4269565</v>
      </c>
      <c r="G59" s="67">
        <f t="shared" si="6"/>
        <v>-177318</v>
      </c>
      <c r="H59" s="67">
        <f t="shared" si="6"/>
        <v>-350119</v>
      </c>
      <c r="I59" s="67">
        <f t="shared" si="6"/>
        <v>-241531</v>
      </c>
      <c r="J59" s="67">
        <f t="shared" si="6"/>
        <v>-768968</v>
      </c>
      <c r="K59" s="67">
        <f t="shared" si="6"/>
        <v>-334933</v>
      </c>
      <c r="L59" s="67">
        <f t="shared" si="6"/>
        <v>-247635</v>
      </c>
      <c r="M59" s="67">
        <f t="shared" si="6"/>
        <v>-290040</v>
      </c>
      <c r="N59" s="67">
        <f t="shared" si="6"/>
        <v>-872608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-1641576</v>
      </c>
      <c r="X59" s="67">
        <f t="shared" si="6"/>
        <v>-2204912</v>
      </c>
      <c r="Y59" s="67">
        <f t="shared" si="6"/>
        <v>563336</v>
      </c>
      <c r="Z59" s="68">
        <f>+IF(X59&lt;&gt;0,+(Y59/X59)*100,0)</f>
        <v>-25.549137561952584</v>
      </c>
      <c r="AA59" s="65">
        <f>SUM(AA56:AA58)</f>
        <v>-4269565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4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">
      <c r="A1" s="69" t="s">
        <v>136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139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>
        <v>4786087</v>
      </c>
      <c r="F10" s="22">
        <v>4786087</v>
      </c>
      <c r="G10" s="22"/>
      <c r="H10" s="22"/>
      <c r="I10" s="22"/>
      <c r="J10" s="22"/>
      <c r="K10" s="22">
        <v>1190338</v>
      </c>
      <c r="L10" s="22"/>
      <c r="M10" s="22"/>
      <c r="N10" s="22">
        <v>1190338</v>
      </c>
      <c r="O10" s="22"/>
      <c r="P10" s="22"/>
      <c r="Q10" s="22"/>
      <c r="R10" s="22"/>
      <c r="S10" s="22"/>
      <c r="T10" s="22"/>
      <c r="U10" s="22"/>
      <c r="V10" s="22"/>
      <c r="W10" s="22">
        <v>1190338</v>
      </c>
      <c r="X10" s="22">
        <v>2393040</v>
      </c>
      <c r="Y10" s="22">
        <v>-1202702</v>
      </c>
      <c r="Z10" s="23">
        <v>-50.258332497576305</v>
      </c>
      <c r="AA10" s="20">
        <v>4786087</v>
      </c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4786087</v>
      </c>
      <c r="F32" s="31">
        <f t="shared" si="0"/>
        <v>4786087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1190338</v>
      </c>
      <c r="L32" s="31">
        <f t="shared" si="0"/>
        <v>0</v>
      </c>
      <c r="M32" s="31">
        <f t="shared" si="0"/>
        <v>0</v>
      </c>
      <c r="N32" s="31">
        <f t="shared" si="0"/>
        <v>1190338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1190338</v>
      </c>
      <c r="X32" s="31">
        <f t="shared" si="0"/>
        <v>2393040</v>
      </c>
      <c r="Y32" s="31">
        <f t="shared" si="0"/>
        <v>-1202702</v>
      </c>
      <c r="Z32" s="32">
        <f>+IF(X32&lt;&gt;0,+(Y32/X32)*100,0)</f>
        <v>-50.258332497576305</v>
      </c>
      <c r="AA32" s="29">
        <f>SUM(AA6:AA31)</f>
        <v>4786087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11385655</v>
      </c>
      <c r="D41" s="20"/>
      <c r="E41" s="21">
        <v>4786087</v>
      </c>
      <c r="F41" s="22">
        <v>4786087</v>
      </c>
      <c r="G41" s="22"/>
      <c r="H41" s="22"/>
      <c r="I41" s="22"/>
      <c r="J41" s="22"/>
      <c r="K41" s="22">
        <v>1194453</v>
      </c>
      <c r="L41" s="22"/>
      <c r="M41" s="22">
        <v>3332068</v>
      </c>
      <c r="N41" s="22">
        <v>4526521</v>
      </c>
      <c r="O41" s="22"/>
      <c r="P41" s="22"/>
      <c r="Q41" s="22"/>
      <c r="R41" s="22"/>
      <c r="S41" s="22"/>
      <c r="T41" s="22"/>
      <c r="U41" s="22"/>
      <c r="V41" s="22"/>
      <c r="W41" s="22">
        <v>4526521</v>
      </c>
      <c r="X41" s="22">
        <v>2393040</v>
      </c>
      <c r="Y41" s="22">
        <v>2133481</v>
      </c>
      <c r="Z41" s="23">
        <v>89.153587069167244</v>
      </c>
      <c r="AA41" s="20">
        <v>4786087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11385655</v>
      </c>
      <c r="D47" s="29">
        <f t="shared" ref="D47:Y47" si="1">SUM(D34:D46)</f>
        <v>0</v>
      </c>
      <c r="E47" s="30">
        <f t="shared" si="1"/>
        <v>4786087</v>
      </c>
      <c r="F47" s="31">
        <f t="shared" si="1"/>
        <v>4786087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1194453</v>
      </c>
      <c r="L47" s="31">
        <f t="shared" si="1"/>
        <v>0</v>
      </c>
      <c r="M47" s="31">
        <f t="shared" si="1"/>
        <v>3332068</v>
      </c>
      <c r="N47" s="31">
        <f t="shared" si="1"/>
        <v>4526521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4526521</v>
      </c>
      <c r="X47" s="31">
        <f t="shared" si="1"/>
        <v>2393040</v>
      </c>
      <c r="Y47" s="31">
        <f t="shared" si="1"/>
        <v>2133481</v>
      </c>
      <c r="Z47" s="32">
        <f>+IF(X47&lt;&gt;0,+(Y47/X47)*100,0)</f>
        <v>89.153587069167244</v>
      </c>
      <c r="AA47" s="29">
        <f>SUM(AA34:AA46)</f>
        <v>4786087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-11385655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-4115</v>
      </c>
      <c r="L48" s="41">
        <f t="shared" si="2"/>
        <v>0</v>
      </c>
      <c r="M48" s="41">
        <f t="shared" si="2"/>
        <v>-3332068</v>
      </c>
      <c r="N48" s="41">
        <f t="shared" si="2"/>
        <v>-3336183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-3336183</v>
      </c>
      <c r="X48" s="41">
        <f t="shared" si="2"/>
        <v>0</v>
      </c>
      <c r="Y48" s="41">
        <f t="shared" si="2"/>
        <v>-3336183</v>
      </c>
      <c r="Z48" s="42">
        <f>+IF(X48&lt;&gt;0,+(Y48/X48)*100,0)</f>
        <v>0</v>
      </c>
      <c r="AA48" s="39">
        <f>+AA32-AA47</f>
        <v>0</v>
      </c>
    </row>
    <row r="49" spans="1:27" ht="25.5" x14ac:dyDescent="0.25">
      <c r="A49" s="43" t="s">
        <v>74</v>
      </c>
      <c r="B49" s="15" t="s">
        <v>32</v>
      </c>
      <c r="C49" s="20">
        <v>1200000</v>
      </c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-10185655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-4115</v>
      </c>
      <c r="L51" s="50">
        <f t="shared" si="3"/>
        <v>0</v>
      </c>
      <c r="M51" s="50">
        <f t="shared" si="3"/>
        <v>-3332068</v>
      </c>
      <c r="N51" s="50">
        <f t="shared" si="3"/>
        <v>-3336183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-3336183</v>
      </c>
      <c r="X51" s="50">
        <f t="shared" si="3"/>
        <v>0</v>
      </c>
      <c r="Y51" s="50">
        <f t="shared" si="3"/>
        <v>-3336183</v>
      </c>
      <c r="Z51" s="51">
        <f>+IF(X51&lt;&gt;0,+(Y51/X51)*100,0)</f>
        <v>0</v>
      </c>
      <c r="AA51" s="48">
        <f>SUM(AA48:AA50)</f>
        <v>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-10185655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-4115</v>
      </c>
      <c r="L53" s="56">
        <f t="shared" si="4"/>
        <v>0</v>
      </c>
      <c r="M53" s="56">
        <f t="shared" si="4"/>
        <v>-3332068</v>
      </c>
      <c r="N53" s="56">
        <f t="shared" si="4"/>
        <v>-3336183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-3336183</v>
      </c>
      <c r="X53" s="56">
        <f t="shared" si="4"/>
        <v>0</v>
      </c>
      <c r="Y53" s="56">
        <f t="shared" si="4"/>
        <v>-3336183</v>
      </c>
      <c r="Z53" s="57">
        <f>+IF(X53&lt;&gt;0,+(Y53/X53)*100,0)</f>
        <v>0</v>
      </c>
      <c r="AA53" s="54">
        <f>+AA51-AA52</f>
        <v>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-10185655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-4115</v>
      </c>
      <c r="L56" s="50">
        <f t="shared" si="5"/>
        <v>0</v>
      </c>
      <c r="M56" s="50">
        <f t="shared" si="5"/>
        <v>-3332068</v>
      </c>
      <c r="N56" s="50">
        <f t="shared" si="5"/>
        <v>-3336183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-3336183</v>
      </c>
      <c r="X56" s="50">
        <f t="shared" si="5"/>
        <v>0</v>
      </c>
      <c r="Y56" s="50">
        <f t="shared" si="5"/>
        <v>-3336183</v>
      </c>
      <c r="Z56" s="51">
        <f>+IF(X56&lt;&gt;0,+(Y56/X56)*100,0)</f>
        <v>0</v>
      </c>
      <c r="AA56" s="48">
        <f>SUM(AA53:AA55)</f>
        <v>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-10185655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-4115</v>
      </c>
      <c r="L59" s="67">
        <f t="shared" si="6"/>
        <v>0</v>
      </c>
      <c r="M59" s="67">
        <f t="shared" si="6"/>
        <v>-3332068</v>
      </c>
      <c r="N59" s="67">
        <f t="shared" si="6"/>
        <v>-3336183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-3336183</v>
      </c>
      <c r="X59" s="67">
        <f t="shared" si="6"/>
        <v>0</v>
      </c>
      <c r="Y59" s="67">
        <f t="shared" si="6"/>
        <v>-3336183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5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">
      <c r="A1" s="69" t="s">
        <v>137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139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945B0D31BCFF343B5FF3172170EE3C1" ma:contentTypeVersion="" ma:contentTypeDescription="Create a new document." ma:contentTypeScope="" ma:versionID="c7136b064bdb4d57c1a9f522df82157f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0AB09B42-CE19-40F3-9708-F0F3A7AA2744}"/>
</file>

<file path=customXml/itemProps2.xml><?xml version="1.0" encoding="utf-8"?>
<ds:datastoreItem xmlns:ds="http://schemas.openxmlformats.org/officeDocument/2006/customXml" ds:itemID="{98352C54-A2EB-40E1-95EE-994F59E55FAF}"/>
</file>

<file path=customXml/itemProps3.xml><?xml version="1.0" encoding="utf-8"?>
<ds:datastoreItem xmlns:ds="http://schemas.openxmlformats.org/officeDocument/2006/customXml" ds:itemID="{F308FE0E-9008-4D79-A95A-78D54C798CDB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55</vt:i4>
      </vt:variant>
      <vt:variant>
        <vt:lpstr>Named Ranges</vt:lpstr>
      </vt:variant>
      <vt:variant>
        <vt:i4>55</vt:i4>
      </vt:variant>
    </vt:vector>
  </HeadingPairs>
  <TitlesOfParts>
    <vt:vector size="110" baseType="lpstr">
      <vt:lpstr>Summary</vt:lpstr>
      <vt:lpstr>ETH</vt:lpstr>
      <vt:lpstr>KZN212</vt:lpstr>
      <vt:lpstr>KZN213</vt:lpstr>
      <vt:lpstr>KZN214</vt:lpstr>
      <vt:lpstr>KZN216</vt:lpstr>
      <vt:lpstr>DC21</vt:lpstr>
      <vt:lpstr>KZN221</vt:lpstr>
      <vt:lpstr>KZN222</vt:lpstr>
      <vt:lpstr>KZN223</vt:lpstr>
      <vt:lpstr>KZN224</vt:lpstr>
      <vt:lpstr>KZN225</vt:lpstr>
      <vt:lpstr>KZN226</vt:lpstr>
      <vt:lpstr>KZN227</vt:lpstr>
      <vt:lpstr>DC22</vt:lpstr>
      <vt:lpstr>KZN235</vt:lpstr>
      <vt:lpstr>KZN237</vt:lpstr>
      <vt:lpstr>KZN238</vt:lpstr>
      <vt:lpstr>DC23</vt:lpstr>
      <vt:lpstr>KZN241</vt:lpstr>
      <vt:lpstr>KZN242</vt:lpstr>
      <vt:lpstr>KZN244</vt:lpstr>
      <vt:lpstr>KZN245</vt:lpstr>
      <vt:lpstr>DC24</vt:lpstr>
      <vt:lpstr>KZN252</vt:lpstr>
      <vt:lpstr>KZN253</vt:lpstr>
      <vt:lpstr>KZN254</vt:lpstr>
      <vt:lpstr>DC25</vt:lpstr>
      <vt:lpstr>KZN261</vt:lpstr>
      <vt:lpstr>KZN262</vt:lpstr>
      <vt:lpstr>KZN263</vt:lpstr>
      <vt:lpstr>KZN265</vt:lpstr>
      <vt:lpstr>KZN266</vt:lpstr>
      <vt:lpstr>DC26</vt:lpstr>
      <vt:lpstr>KZN271</vt:lpstr>
      <vt:lpstr>KZN272</vt:lpstr>
      <vt:lpstr>KZN275</vt:lpstr>
      <vt:lpstr>KZN276</vt:lpstr>
      <vt:lpstr>DC27</vt:lpstr>
      <vt:lpstr>KZN281</vt:lpstr>
      <vt:lpstr>KZN282</vt:lpstr>
      <vt:lpstr>KZN284</vt:lpstr>
      <vt:lpstr>KZN285</vt:lpstr>
      <vt:lpstr>KZN286</vt:lpstr>
      <vt:lpstr>DC28</vt:lpstr>
      <vt:lpstr>KZN291</vt:lpstr>
      <vt:lpstr>KZN292</vt:lpstr>
      <vt:lpstr>KZN293</vt:lpstr>
      <vt:lpstr>KZN294</vt:lpstr>
      <vt:lpstr>DC29</vt:lpstr>
      <vt:lpstr>KZN433</vt:lpstr>
      <vt:lpstr>KZN434</vt:lpstr>
      <vt:lpstr>KZN435</vt:lpstr>
      <vt:lpstr>KZN436</vt:lpstr>
      <vt:lpstr>DC43</vt:lpstr>
      <vt:lpstr>'DC21'!Print_Area</vt:lpstr>
      <vt:lpstr>'DC22'!Print_Area</vt:lpstr>
      <vt:lpstr>'DC23'!Print_Area</vt:lpstr>
      <vt:lpstr>'DC24'!Print_Area</vt:lpstr>
      <vt:lpstr>'DC25'!Print_Area</vt:lpstr>
      <vt:lpstr>'DC26'!Print_Area</vt:lpstr>
      <vt:lpstr>'DC27'!Print_Area</vt:lpstr>
      <vt:lpstr>'DC28'!Print_Area</vt:lpstr>
      <vt:lpstr>'DC29'!Print_Area</vt:lpstr>
      <vt:lpstr>'DC43'!Print_Area</vt:lpstr>
      <vt:lpstr>ETH!Print_Area</vt:lpstr>
      <vt:lpstr>'KZN212'!Print_Area</vt:lpstr>
      <vt:lpstr>'KZN213'!Print_Area</vt:lpstr>
      <vt:lpstr>'KZN214'!Print_Area</vt:lpstr>
      <vt:lpstr>'KZN216'!Print_Area</vt:lpstr>
      <vt:lpstr>'KZN221'!Print_Area</vt:lpstr>
      <vt:lpstr>'KZN222'!Print_Area</vt:lpstr>
      <vt:lpstr>'KZN223'!Print_Area</vt:lpstr>
      <vt:lpstr>'KZN224'!Print_Area</vt:lpstr>
      <vt:lpstr>'KZN225'!Print_Area</vt:lpstr>
      <vt:lpstr>'KZN226'!Print_Area</vt:lpstr>
      <vt:lpstr>'KZN227'!Print_Area</vt:lpstr>
      <vt:lpstr>'KZN235'!Print_Area</vt:lpstr>
      <vt:lpstr>'KZN237'!Print_Area</vt:lpstr>
      <vt:lpstr>'KZN238'!Print_Area</vt:lpstr>
      <vt:lpstr>'KZN241'!Print_Area</vt:lpstr>
      <vt:lpstr>'KZN242'!Print_Area</vt:lpstr>
      <vt:lpstr>'KZN244'!Print_Area</vt:lpstr>
      <vt:lpstr>'KZN245'!Print_Area</vt:lpstr>
      <vt:lpstr>'KZN252'!Print_Area</vt:lpstr>
      <vt:lpstr>'KZN253'!Print_Area</vt:lpstr>
      <vt:lpstr>'KZN254'!Print_Area</vt:lpstr>
      <vt:lpstr>'KZN261'!Print_Area</vt:lpstr>
      <vt:lpstr>'KZN262'!Print_Area</vt:lpstr>
      <vt:lpstr>'KZN263'!Print_Area</vt:lpstr>
      <vt:lpstr>'KZN265'!Print_Area</vt:lpstr>
      <vt:lpstr>'KZN266'!Print_Area</vt:lpstr>
      <vt:lpstr>'KZN271'!Print_Area</vt:lpstr>
      <vt:lpstr>'KZN272'!Print_Area</vt:lpstr>
      <vt:lpstr>'KZN275'!Print_Area</vt:lpstr>
      <vt:lpstr>'KZN276'!Print_Area</vt:lpstr>
      <vt:lpstr>'KZN281'!Print_Area</vt:lpstr>
      <vt:lpstr>'KZN282'!Print_Area</vt:lpstr>
      <vt:lpstr>'KZN284'!Print_Area</vt:lpstr>
      <vt:lpstr>'KZN285'!Print_Area</vt:lpstr>
      <vt:lpstr>'KZN286'!Print_Area</vt:lpstr>
      <vt:lpstr>'KZN291'!Print_Area</vt:lpstr>
      <vt:lpstr>'KZN292'!Print_Area</vt:lpstr>
      <vt:lpstr>'KZN293'!Print_Area</vt:lpstr>
      <vt:lpstr>'KZN294'!Print_Area</vt:lpstr>
      <vt:lpstr>'KZN433'!Print_Area</vt:lpstr>
      <vt:lpstr>'KZN434'!Print_Area</vt:lpstr>
      <vt:lpstr>'KZN435'!Print_Area</vt:lpstr>
      <vt:lpstr>'KZN436'!Print_Area</vt:lpstr>
      <vt:lpstr>Summary!Print_Area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Kgothatso Matlala</cp:lastModifiedBy>
  <dcterms:created xsi:type="dcterms:W3CDTF">2025-02-11T08:11:08Z</dcterms:created>
  <dcterms:modified xsi:type="dcterms:W3CDTF">2025-02-11T08:13:14Z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0x010100A945B0D31BCFF343B5FF3172170EE3C1</vt:lpwstr>
  </property>
</Properties>
</file>